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5\01_防災・減災\01_協議資料\"/>
    </mc:Choice>
  </mc:AlternateContent>
  <bookViews>
    <workbookView xWindow="0" yWindow="108" windowWidth="15192" windowHeight="8508" tabRatio="695"/>
  </bookViews>
  <sheets>
    <sheet name="事業費按分表" sheetId="46" r:id="rId1"/>
    <sheet name="2-3　補助金計算書（自家発・給水設備）" sheetId="51" r:id="rId2"/>
    <sheet name="2-3　補助金計算書（ブロック塀）" sheetId="52" r:id="rId3"/>
    <sheet name="資金調達一覧表" sheetId="48" r:id="rId4"/>
  </sheets>
  <externalReferences>
    <externalReference r:id="rId5"/>
  </externalReferences>
  <definedNames>
    <definedName name="F1AREA" localSheetId="2">#REF!</definedName>
    <definedName name="F1AREA" localSheetId="3">#REF!</definedName>
    <definedName name="F1AREA">#REF!</definedName>
    <definedName name="F2AREA" localSheetId="2">#REF!</definedName>
    <definedName name="F2AREA" localSheetId="3">#REF!</definedName>
    <definedName name="F2AREA">#REF!</definedName>
    <definedName name="F3AREA" localSheetId="2">#REF!</definedName>
    <definedName name="F3AREA" localSheetId="3">#REF!</definedName>
    <definedName name="F3AREA">#REF!</definedName>
    <definedName name="F4AREA" localSheetId="2">#REF!</definedName>
    <definedName name="F4AREA">#REF!</definedName>
    <definedName name="_xlnm.Print_Area" localSheetId="2">'2-3　補助金計算書（ブロック塀）'!$A$1:$AA$60</definedName>
    <definedName name="_xlnm.Print_Area" localSheetId="1">'2-3　補助金計算書（自家発・給水設備）'!$A$1:$AA$60</definedName>
    <definedName name="_xlnm.Print_Area" localSheetId="3">資金調達一覧表!$B$1:$L$23</definedName>
    <definedName name="_xlnm.Print_Area" localSheetId="0">事業費按分表!$B$1:$M$21</definedName>
    <definedName name="共通仮設率">[1]表１!$A$2:$B$48</definedName>
    <definedName name="諸経費率">[1]表２!$A$2:$B$181</definedName>
  </definedNames>
  <calcPr calcId="162913"/>
</workbook>
</file>

<file path=xl/calcChain.xml><?xml version="1.0" encoding="utf-8"?>
<calcChain xmlns="http://schemas.openxmlformats.org/spreadsheetml/2006/main">
  <c r="L60" i="52" l="1"/>
  <c r="K37" i="52" s="1"/>
  <c r="Q37" i="52" s="1"/>
  <c r="L58" i="52"/>
  <c r="V57" i="52" s="1"/>
  <c r="V54" i="52"/>
  <c r="Q32" i="52"/>
  <c r="U36" i="52" s="1"/>
  <c r="U37" i="52" s="1"/>
  <c r="S29" i="52"/>
  <c r="T1" i="52"/>
  <c r="V60" i="52" l="1"/>
  <c r="J43" i="52" s="1"/>
  <c r="S43" i="52" s="1"/>
  <c r="J45" i="52" s="1"/>
  <c r="S45" i="52" s="1"/>
  <c r="S47" i="52" s="1"/>
  <c r="L60" i="51" l="1"/>
  <c r="K37" i="51" s="1"/>
  <c r="L58" i="51"/>
  <c r="V57" i="51" s="1"/>
  <c r="V54" i="51"/>
  <c r="Q32" i="51"/>
  <c r="U36" i="51" s="1"/>
  <c r="U37" i="51" s="1"/>
  <c r="S29" i="51"/>
  <c r="B37" i="51" s="1"/>
  <c r="T1" i="51"/>
  <c r="G37" i="51" l="1"/>
  <c r="Q37" i="51"/>
  <c r="V60" i="51"/>
  <c r="J43" i="51" s="1"/>
  <c r="S43" i="51" s="1"/>
  <c r="J45" i="51" s="1"/>
  <c r="S45" i="51" s="1"/>
  <c r="S47" i="51" s="1"/>
  <c r="G19" i="48"/>
  <c r="G18" i="48"/>
  <c r="G17" i="48"/>
  <c r="G16" i="48"/>
  <c r="G15" i="48"/>
  <c r="G14" i="48"/>
  <c r="G13" i="48"/>
  <c r="G11" i="48"/>
  <c r="G10" i="48"/>
  <c r="G9" i="48"/>
  <c r="K6" i="48" l="1"/>
  <c r="J6" i="48"/>
  <c r="I6" i="48"/>
  <c r="H6" i="48"/>
  <c r="E20" i="46" l="1"/>
  <c r="K20" i="48" l="1"/>
  <c r="M9" i="48"/>
  <c r="M10" i="48"/>
  <c r="M11" i="48"/>
  <c r="M14" i="48"/>
  <c r="M15" i="48"/>
  <c r="M16" i="48"/>
  <c r="M17" i="48"/>
  <c r="M18" i="48"/>
  <c r="M19" i="48"/>
  <c r="H20" i="48"/>
  <c r="I20" i="48"/>
  <c r="J20" i="48"/>
  <c r="G20" i="48" l="1"/>
  <c r="M20" i="48" s="1"/>
  <c r="J21" i="48" l="1"/>
  <c r="E19" i="46"/>
  <c r="E18" i="46"/>
  <c r="E17" i="46"/>
  <c r="E16" i="46"/>
  <c r="D15" i="46"/>
  <c r="L14" i="46"/>
  <c r="L17" i="46" s="1"/>
  <c r="B25" i="46"/>
  <c r="D13" i="46"/>
  <c r="F14" i="46" s="1"/>
  <c r="F18" i="46" s="1"/>
  <c r="J14" i="46"/>
  <c r="J18" i="46" s="1"/>
  <c r="K21" i="48" l="1"/>
  <c r="J19" i="46"/>
  <c r="K16" i="46"/>
  <c r="F20" i="46"/>
  <c r="M16" i="46"/>
  <c r="J20" i="46"/>
  <c r="L16" i="46"/>
  <c r="D21" i="46"/>
  <c r="H14" i="46"/>
  <c r="H18" i="46" s="1"/>
  <c r="J17" i="46"/>
  <c r="M18" i="46"/>
  <c r="J16" i="46"/>
  <c r="K19" i="46"/>
  <c r="M17" i="46"/>
  <c r="L19" i="46"/>
  <c r="G20" i="46"/>
  <c r="M20" i="46"/>
  <c r="K20" i="46"/>
  <c r="G16" i="46"/>
  <c r="G19" i="46"/>
  <c r="L20" i="46"/>
  <c r="L18" i="46"/>
  <c r="M19" i="46"/>
  <c r="E15" i="46"/>
  <c r="E21" i="46" s="1"/>
  <c r="F17" i="46"/>
  <c r="G18" i="46"/>
  <c r="K18" i="46"/>
  <c r="F16" i="46"/>
  <c r="F19" i="46"/>
  <c r="G17" i="46"/>
  <c r="K17" i="46"/>
  <c r="H21" i="48" l="1"/>
  <c r="I20" i="46"/>
  <c r="O20" i="46" s="1"/>
  <c r="I17" i="46"/>
  <c r="O17" i="46" s="1"/>
  <c r="I16" i="46"/>
  <c r="O16" i="46" s="1"/>
  <c r="I19" i="46"/>
  <c r="O19" i="46" s="1"/>
  <c r="D14" i="46"/>
  <c r="H17" i="46"/>
  <c r="H16" i="46"/>
  <c r="I18" i="46"/>
  <c r="O18" i="46" s="1"/>
  <c r="M15" i="46"/>
  <c r="M21" i="46" s="1"/>
  <c r="L15" i="46"/>
  <c r="L21" i="46" s="1"/>
  <c r="K8" i="48" s="1"/>
  <c r="K12" i="48" s="1"/>
  <c r="K24" i="48" s="1"/>
  <c r="J15" i="46"/>
  <c r="J21" i="46" s="1"/>
  <c r="J8" i="48" s="1"/>
  <c r="J12" i="48" s="1"/>
  <c r="J24" i="48" s="1"/>
  <c r="K15" i="46"/>
  <c r="K21" i="46" s="1"/>
  <c r="H20" i="46"/>
  <c r="H19" i="46"/>
  <c r="G15" i="46"/>
  <c r="F15" i="46"/>
  <c r="F21" i="46" s="1"/>
  <c r="H8" i="48" s="1"/>
  <c r="H12" i="48" l="1"/>
  <c r="H24" i="48" s="1"/>
  <c r="H15" i="46"/>
  <c r="H21" i="46" s="1"/>
  <c r="I8" i="48" s="1"/>
  <c r="I12" i="48" s="1"/>
  <c r="I15" i="46"/>
  <c r="I21" i="46" s="1"/>
  <c r="G21" i="46"/>
  <c r="G8" i="48" l="1"/>
  <c r="O21" i="46"/>
  <c r="O15" i="46"/>
  <c r="G12" i="48" l="1"/>
  <c r="M12" i="48" s="1"/>
  <c r="M8" i="48"/>
  <c r="I21" i="48"/>
  <c r="I24" i="48" s="1"/>
  <c r="M13" i="48" l="1"/>
  <c r="G21" i="48"/>
  <c r="G24" i="48" s="1"/>
  <c r="G26" i="48" s="1"/>
  <c r="M21" i="48" l="1"/>
  <c r="M26" i="48" s="1"/>
</calcChain>
</file>

<file path=xl/comments1.xml><?xml version="1.0" encoding="utf-8"?>
<comments xmlns="http://schemas.openxmlformats.org/spreadsheetml/2006/main">
  <authors>
    <author>東京都</author>
  </authors>
  <commentList>
    <comment ref="H8" authorId="0" shapeId="0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<sst xmlns="http://schemas.openxmlformats.org/spreadsheetml/2006/main" count="175" uniqueCount="69">
  <si>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</si>
  <si>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</si>
  <si>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</si>
  <si>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</si>
  <si>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</si>
  <si>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</si>
  <si>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</si>
  <si>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</si>
  <si>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</si>
  <si>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</si>
  <si>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</si>
  <si>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</si>
  <si>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</si>
  <si>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</si>
  <si>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</si>
  <si>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</si>
  <si>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</si>
  <si>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</si>
  <si>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</si>
  <si>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</si>
  <si>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</si>
  <si>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</si>
  <si>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</si>
  <si>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</si>
  <si>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</si>
  <si>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</si>
  <si>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</si>
  <si>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</si>
  <si>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</si>
  <si>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施設名称</t>
    <rPh sb="0" eb="2">
      <t>シセツ</t>
    </rPh>
    <rPh sb="2" eb="4">
      <t>メイショウ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</si>
  <si>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</si>
  <si>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</si>
  <si>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</si>
  <si>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工期</t>
    <rPh sb="0" eb="2">
      <t>コウキ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</si>
  <si>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万円以上のものとすること（ただし、通所施設及び防災対策事業による大規模修繕の場合は、</t>
    </r>
    <r>
      <rPr>
        <sz val="9"/>
        <rFont val="Times New Roman"/>
        <family val="1"/>
      </rPr>
      <t>500</t>
    </r>
    <r>
      <rPr>
        <sz val="9"/>
        <rFont val="ＭＳ ゴシック"/>
        <family val="3"/>
        <charset val="128"/>
      </rPr>
      <t>万円以上のものとする）。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rPh sb="77" eb="79">
      <t>ツウショ</t>
    </rPh>
    <rPh sb="79" eb="81">
      <t>シセツ</t>
    </rPh>
    <rPh sb="81" eb="82">
      <t>オヨ</t>
    </rPh>
    <rPh sb="83" eb="85">
      <t>ボウサイ</t>
    </rPh>
    <rPh sb="85" eb="87">
      <t>タイサク</t>
    </rPh>
    <rPh sb="87" eb="89">
      <t>ジギョウ</t>
    </rPh>
    <rPh sb="92" eb="95">
      <t>ダイキボ</t>
    </rPh>
    <rPh sb="95" eb="97">
      <t>シュウゼン</t>
    </rPh>
    <rPh sb="98" eb="100">
      <t>バアイ</t>
    </rPh>
    <rPh sb="105" eb="107">
      <t>マンエン</t>
    </rPh>
    <rPh sb="107" eb="109">
      <t>イジョウ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</si>
  <si>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</si>
  <si>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</si>
  <si>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</si>
  <si>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</si>
  <si>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</si>
  <si>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</si>
  <si>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</si>
  <si>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</si>
  <si>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</si>
  <si>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</si>
  <si>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</si>
  <si>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</si>
  <si>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</si>
  <si>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×</t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</si>
  <si>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</si>
  <si>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</si>
  <si>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</si>
  <si>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</si>
  <si>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</si>
  <si>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</si>
  <si>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</si>
  <si>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</si>
  <si>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</si>
  <si>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</si>
  <si>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</si>
  <si>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</si>
  <si>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</si>
  <si>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</si>
  <si>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○</t>
  </si>
  <si>
    <t>自家発電設備整備工事</t>
    <phoneticPr fontId="2"/>
  </si>
  <si>
    <t>給水設備整備工事</t>
    <rPh sb="0" eb="2">
      <t>キュウスイ</t>
    </rPh>
    <rPh sb="2" eb="4">
      <t>セツビ</t>
    </rPh>
    <rPh sb="4" eb="6">
      <t>セイビ</t>
    </rPh>
    <rPh sb="6" eb="8">
      <t>コウジ</t>
    </rPh>
    <phoneticPr fontId="2"/>
  </si>
  <si>
    <t>ブロック塀等改修工事</t>
    <rPh sb="4" eb="5">
      <t>ベイ</t>
    </rPh>
    <rPh sb="5" eb="6">
      <t>ナド</t>
    </rPh>
    <rPh sb="6" eb="8">
      <t>カイシュウ</t>
    </rPh>
    <rPh sb="8" eb="10">
      <t>コウジ</t>
    </rPh>
    <phoneticPr fontId="2"/>
  </si>
  <si>
    <t>総事業費が①入所施設にあっては1,000千円以上、②通所（利用）施設にあっては300千円以上であること。（共同生活援助事業所、短期入所事業所については通所（利用）施設を適用します。）</t>
    <rPh sb="0" eb="4">
      <t>ソウジギョウヒ</t>
    </rPh>
    <rPh sb="6" eb="8">
      <t>ニュウショ</t>
    </rPh>
    <rPh sb="8" eb="10">
      <t>シセツ</t>
    </rPh>
    <rPh sb="20" eb="21">
      <t>ゼン</t>
    </rPh>
    <rPh sb="21" eb="24">
      <t>エンイジョウ</t>
    </rPh>
    <rPh sb="26" eb="28">
      <t>ツウショ</t>
    </rPh>
    <rPh sb="29" eb="31">
      <t>リヨウ</t>
    </rPh>
    <rPh sb="32" eb="34">
      <t>シセツ</t>
    </rPh>
    <rPh sb="42" eb="43">
      <t>ゼン</t>
    </rPh>
    <rPh sb="43" eb="44">
      <t>エン</t>
    </rPh>
    <rPh sb="44" eb="46">
      <t>イジョウ</t>
    </rPh>
    <rPh sb="53" eb="55">
      <t>キョウドウ</t>
    </rPh>
    <rPh sb="55" eb="57">
      <t>セイカツ</t>
    </rPh>
    <rPh sb="57" eb="59">
      <t>エンジョ</t>
    </rPh>
    <rPh sb="59" eb="62">
      <t>ジギョウショ</t>
    </rPh>
    <rPh sb="63" eb="65">
      <t>タンキ</t>
    </rPh>
    <rPh sb="65" eb="67">
      <t>ニュウショ</t>
    </rPh>
    <rPh sb="67" eb="70">
      <t>ジギョウショ</t>
    </rPh>
    <rPh sb="75" eb="77">
      <t>ツウショ</t>
    </rPh>
    <rPh sb="78" eb="80">
      <t>リヨウ</t>
    </rPh>
    <rPh sb="81" eb="83">
      <t>シセツ</t>
    </rPh>
    <rPh sb="84" eb="86">
      <t>テキヨウ</t>
    </rPh>
    <phoneticPr fontId="2"/>
  </si>
  <si>
    <t>令和6年度</t>
    <rPh sb="0" eb="2">
      <t>レ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</si>
</sst>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_);[Red]\(#,##0\)"/>
    <numFmt numFmtId="180" formatCode="#,##0.00_);[Red]\(#,##0.00\)"/>
    <numFmt numFmtId="181" formatCode="#,##0&quot;円&quot;;\-#,##0&quot;円&quot;"/>
    <numFmt numFmtId="182" formatCode="###,###&quot;円&quot;"/>
    <numFmt numFmtId="183" formatCode="#,##0_ "/>
    <numFmt numFmtId="184" formatCode="\(#,###\)"/>
  </numFmts>
  <fonts count="40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5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300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Border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Border="1" applyAlignment="1">
      <alignment vertical="center" shrinkToFit="1"/>
    </xf>
    <xf numFmtId="178" fontId="7" fillId="0" borderId="0" xfId="2" applyNumberFormat="1" applyFont="1" applyBorder="1" applyAlignment="1">
      <alignment vertical="center" shrinkToFit="1"/>
    </xf>
    <xf numFmtId="3" fontId="7" fillId="0" borderId="0" xfId="2" applyNumberFormat="1" applyFont="1" applyBorder="1" applyAlignment="1">
      <alignment vertical="center" shrinkToFit="1"/>
    </xf>
    <xf numFmtId="0" fontId="11" fillId="0" borderId="0" xfId="2" applyFont="1" applyBorder="1" applyAlignment="1">
      <alignment horizontal="left" vertical="top" shrinkToFit="1"/>
    </xf>
    <xf numFmtId="3" fontId="13" fillId="0" borderId="0" xfId="2" applyNumberFormat="1" applyFont="1" applyFill="1" applyBorder="1" applyAlignment="1">
      <alignment vertical="center" shrinkToFit="1"/>
    </xf>
    <xf numFmtId="0" fontId="7" fillId="0" borderId="0" xfId="2" applyFont="1" applyFill="1" applyBorder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Fill="1" applyBorder="1" applyAlignment="1">
      <alignment horizontal="center" vertical="center" shrinkToFit="1"/>
    </xf>
    <xf numFmtId="3" fontId="14" fillId="0" borderId="0" xfId="2" applyNumberFormat="1" applyFont="1" applyFill="1" applyBorder="1" applyAlignment="1">
      <alignment horizontal="center" vertical="center" shrinkToFit="1"/>
    </xf>
    <xf numFmtId="0" fontId="7" fillId="0" borderId="0" xfId="2" applyFont="1" applyBorder="1" applyAlignment="1">
      <alignment vertical="center" shrinkToFit="1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2" applyFont="1" applyFill="1" applyBorder="1" applyAlignment="1">
      <alignment horizontal="center" vertical="center" shrinkToFit="1"/>
    </xf>
    <xf numFmtId="22" fontId="7" fillId="0" borderId="0" xfId="2" applyNumberFormat="1" applyFont="1" applyBorder="1" applyAlignment="1">
      <alignment horizontal="left" vertical="center" shrinkToFit="1"/>
    </xf>
    <xf numFmtId="0" fontId="7" fillId="0" borderId="2" xfId="2" applyFont="1" applyFill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Fill="1" applyBorder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Fill="1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Fill="1" applyBorder="1" applyAlignment="1">
      <alignment horizontal="center" vertical="center" shrinkToFit="1"/>
    </xf>
    <xf numFmtId="0" fontId="7" fillId="0" borderId="0" xfId="2" applyFont="1" applyBorder="1" applyAlignment="1">
      <alignment horizontal="left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Border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7" fillId="0" borderId="0" xfId="6" applyNumberFormat="1" applyFont="1" applyBorder="1" applyAlignment="1">
      <alignment vertical="center"/>
    </xf>
    <xf numFmtId="5" fontId="19" fillId="0" borderId="0" xfId="6" applyNumberFormat="1" applyFont="1" applyAlignment="1">
      <alignment vertical="center"/>
    </xf>
    <xf numFmtId="5" fontId="17" fillId="0" borderId="7" xfId="6" applyNumberFormat="1" applyFont="1" applyBorder="1" applyAlignment="1">
      <alignment vertical="center"/>
    </xf>
    <xf numFmtId="5" fontId="17" fillId="0" borderId="10" xfId="6" applyNumberFormat="1" applyFont="1" applyBorder="1" applyAlignment="1">
      <alignment vertical="center"/>
    </xf>
    <xf numFmtId="0" fontId="19" fillId="0" borderId="0" xfId="7" applyFont="1" applyAlignment="1">
      <alignment horizontal="right" vertical="center"/>
    </xf>
    <xf numFmtId="0" fontId="23" fillId="0" borderId="0" xfId="8" applyFont="1" applyBorder="1" applyAlignment="1">
      <alignment vertical="center"/>
    </xf>
    <xf numFmtId="5" fontId="20" fillId="4" borderId="11" xfId="6" applyNumberFormat="1" applyFont="1" applyFill="1" applyBorder="1" applyAlignment="1">
      <alignment vertical="center"/>
    </xf>
    <xf numFmtId="5" fontId="20" fillId="4" borderId="43" xfId="6" applyNumberFormat="1" applyFont="1" applyFill="1" applyBorder="1" applyAlignment="1">
      <alignment vertical="center"/>
    </xf>
    <xf numFmtId="5" fontId="20" fillId="4" borderId="20" xfId="6" applyNumberFormat="1" applyFont="1" applyFill="1" applyBorder="1" applyAlignment="1">
      <alignment vertical="center"/>
    </xf>
    <xf numFmtId="5" fontId="17" fillId="0" borderId="41" xfId="6" applyNumberFormat="1" applyFont="1" applyFill="1" applyBorder="1" applyAlignment="1">
      <alignment horizontal="left" vertical="center"/>
    </xf>
    <xf numFmtId="5" fontId="17" fillId="0" borderId="37" xfId="6" applyNumberFormat="1" applyFont="1" applyFill="1" applyBorder="1" applyAlignment="1">
      <alignment horizontal="left" vertical="center"/>
    </xf>
    <xf numFmtId="5" fontId="17" fillId="0" borderId="44" xfId="6" applyNumberFormat="1" applyFont="1" applyFill="1" applyBorder="1" applyAlignment="1">
      <alignment horizontal="left" vertical="center"/>
    </xf>
    <xf numFmtId="179" fontId="7" fillId="0" borderId="1" xfId="2" applyNumberFormat="1" applyFont="1" applyFill="1" applyBorder="1" applyAlignment="1">
      <alignment horizontal="center" vertical="center" shrinkToFit="1"/>
    </xf>
    <xf numFmtId="179" fontId="7" fillId="0" borderId="1" xfId="2" applyNumberFormat="1" applyFont="1" applyBorder="1" applyAlignment="1">
      <alignment vertical="center" shrinkToFit="1"/>
    </xf>
    <xf numFmtId="179" fontId="25" fillId="0" borderId="1" xfId="2" applyNumberFormat="1" applyFont="1" applyFill="1" applyBorder="1" applyAlignment="1" applyProtection="1">
      <alignment vertical="center" shrinkToFit="1"/>
      <protection locked="0"/>
    </xf>
    <xf numFmtId="179" fontId="7" fillId="0" borderId="1" xfId="2" applyNumberFormat="1" applyFont="1" applyFill="1" applyBorder="1" applyAlignment="1">
      <alignment horizontal="right" vertical="center" shrinkToFit="1"/>
    </xf>
    <xf numFmtId="179" fontId="26" fillId="2" borderId="1" xfId="2" applyNumberFormat="1" applyFont="1" applyFill="1" applyBorder="1" applyAlignment="1" applyProtection="1">
      <alignment vertical="center" shrinkToFit="1"/>
      <protection locked="0"/>
    </xf>
    <xf numFmtId="179" fontId="7" fillId="0" borderId="1" xfId="2" applyNumberFormat="1" applyFont="1" applyFill="1" applyBorder="1" applyAlignment="1" applyProtection="1">
      <alignment vertical="center" shrinkToFit="1"/>
    </xf>
    <xf numFmtId="179" fontId="25" fillId="0" borderId="1" xfId="2" applyNumberFormat="1" applyFont="1" applyFill="1" applyBorder="1" applyAlignment="1">
      <alignment vertical="center" shrinkToFit="1"/>
    </xf>
    <xf numFmtId="3" fontId="14" fillId="0" borderId="0" xfId="2" applyNumberFormat="1" applyFont="1" applyFill="1" applyBorder="1" applyAlignment="1">
      <alignment horizontal="left" vertical="center" shrinkToFit="1"/>
    </xf>
    <xf numFmtId="180" fontId="7" fillId="0" borderId="1" xfId="2" applyNumberFormat="1" applyFont="1" applyFill="1" applyBorder="1" applyAlignment="1">
      <alignment vertical="center" shrinkToFit="1"/>
    </xf>
    <xf numFmtId="180" fontId="24" fillId="2" borderId="1" xfId="2" applyNumberFormat="1" applyFont="1" applyFill="1" applyBorder="1" applyAlignment="1" applyProtection="1">
      <alignment vertical="center" shrinkToFit="1"/>
      <protection locked="0"/>
    </xf>
    <xf numFmtId="38" fontId="18" fillId="0" borderId="14" xfId="6" applyNumberFormat="1" applyFont="1" applyFill="1" applyBorder="1" applyAlignment="1">
      <alignment vertical="center"/>
    </xf>
    <xf numFmtId="38" fontId="17" fillId="0" borderId="8" xfId="6" applyNumberFormat="1" applyFont="1" applyFill="1" applyBorder="1" applyAlignment="1">
      <alignment vertical="center"/>
    </xf>
    <xf numFmtId="38" fontId="18" fillId="0" borderId="17" xfId="6" applyNumberFormat="1" applyFont="1" applyFill="1" applyBorder="1" applyAlignment="1">
      <alignment vertical="center"/>
    </xf>
    <xf numFmtId="38" fontId="17" fillId="0" borderId="26" xfId="6" applyNumberFormat="1" applyFont="1" applyFill="1" applyBorder="1" applyAlignment="1">
      <alignment vertical="center"/>
    </xf>
    <xf numFmtId="38" fontId="17" fillId="0" borderId="15" xfId="6" applyNumberFormat="1" applyFont="1" applyFill="1" applyBorder="1" applyAlignment="1">
      <alignment vertical="center"/>
    </xf>
    <xf numFmtId="38" fontId="17" fillId="0" borderId="16" xfId="6" applyNumberFormat="1" applyFont="1" applyFill="1" applyBorder="1" applyAlignment="1">
      <alignment vertical="center"/>
    </xf>
    <xf numFmtId="38" fontId="18" fillId="5" borderId="24" xfId="6" applyNumberFormat="1" applyFont="1" applyFill="1" applyBorder="1" applyAlignment="1">
      <alignment vertical="center"/>
    </xf>
    <xf numFmtId="38" fontId="18" fillId="5" borderId="23" xfId="6" applyNumberFormat="1" applyFont="1" applyFill="1" applyBorder="1" applyAlignment="1">
      <alignment vertical="center"/>
    </xf>
    <xf numFmtId="38" fontId="18" fillId="5" borderId="22" xfId="6" applyNumberFormat="1" applyFont="1" applyFill="1" applyBorder="1" applyAlignment="1">
      <alignment vertical="center"/>
    </xf>
    <xf numFmtId="38" fontId="18" fillId="5" borderId="13" xfId="6" applyNumberFormat="1" applyFont="1" applyFill="1" applyBorder="1" applyAlignment="1">
      <alignment vertical="center"/>
    </xf>
    <xf numFmtId="38" fontId="18" fillId="5" borderId="21" xfId="6" applyNumberFormat="1" applyFont="1" applyFill="1" applyBorder="1" applyAlignment="1">
      <alignment vertical="center"/>
    </xf>
    <xf numFmtId="38" fontId="17" fillId="0" borderId="31" xfId="6" applyNumberFormat="1" applyFont="1" applyFill="1" applyBorder="1" applyAlignment="1">
      <alignment vertical="center"/>
    </xf>
    <xf numFmtId="38" fontId="17" fillId="0" borderId="30" xfId="6" applyNumberFormat="1" applyFont="1" applyFill="1" applyBorder="1" applyAlignment="1">
      <alignment vertical="center"/>
    </xf>
    <xf numFmtId="38" fontId="18" fillId="4" borderId="17" xfId="6" applyNumberFormat="1" applyFont="1" applyFill="1" applyBorder="1" applyAlignment="1">
      <alignment vertical="center"/>
    </xf>
    <xf numFmtId="38" fontId="17" fillId="4" borderId="26" xfId="6" applyNumberFormat="1" applyFont="1" applyFill="1" applyBorder="1" applyAlignment="1">
      <alignment vertical="center"/>
    </xf>
    <xf numFmtId="38" fontId="17" fillId="4" borderId="15" xfId="6" applyNumberFormat="1" applyFont="1" applyFill="1" applyBorder="1" applyAlignment="1">
      <alignment vertical="center"/>
    </xf>
    <xf numFmtId="38" fontId="17" fillId="4" borderId="16" xfId="6" applyNumberFormat="1" applyFont="1" applyFill="1" applyBorder="1" applyAlignment="1">
      <alignment vertical="center"/>
    </xf>
    <xf numFmtId="38" fontId="17" fillId="5" borderId="23" xfId="6" applyNumberFormat="1" applyFont="1" applyFill="1" applyBorder="1" applyAlignment="1">
      <alignment vertical="center"/>
    </xf>
    <xf numFmtId="38" fontId="17" fillId="5" borderId="22" xfId="6" applyNumberFormat="1" applyFont="1" applyFill="1" applyBorder="1" applyAlignment="1">
      <alignment vertical="center"/>
    </xf>
    <xf numFmtId="38" fontId="17" fillId="5" borderId="45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8" fontId="17" fillId="0" borderId="34" xfId="6" applyNumberFormat="1" applyFont="1" applyFill="1" applyBorder="1" applyAlignment="1">
      <alignment vertical="center"/>
    </xf>
    <xf numFmtId="38" fontId="17" fillId="0" borderId="9" xfId="6" applyNumberFormat="1" applyFont="1" applyFill="1" applyBorder="1" applyAlignment="1">
      <alignment vertical="center"/>
    </xf>
    <xf numFmtId="10" fontId="7" fillId="0" borderId="1" xfId="2" applyNumberFormat="1" applyFont="1" applyFill="1" applyBorder="1" applyAlignment="1">
      <alignment vertical="center" shrinkToFit="1"/>
    </xf>
    <xf numFmtId="10" fontId="7" fillId="0" borderId="1" xfId="2" applyNumberFormat="1" applyFont="1" applyBorder="1" applyAlignment="1">
      <alignment vertical="center" shrinkToFit="1"/>
    </xf>
    <xf numFmtId="0" fontId="17" fillId="0" borderId="0" xfId="9" applyFont="1">
      <alignment vertical="center"/>
    </xf>
    <xf numFmtId="0" fontId="19" fillId="0" borderId="0" xfId="9" applyFont="1">
      <alignment vertical="center"/>
    </xf>
    <xf numFmtId="0" fontId="17" fillId="0" borderId="6" xfId="9" applyFont="1" applyFill="1" applyBorder="1">
      <alignment vertical="center"/>
    </xf>
    <xf numFmtId="0" fontId="17" fillId="0" borderId="7" xfId="9" applyFont="1" applyFill="1" applyBorder="1">
      <alignment vertical="center"/>
    </xf>
    <xf numFmtId="0" fontId="17" fillId="0" borderId="40" xfId="9" applyFont="1" applyFill="1" applyBorder="1">
      <alignment vertical="center"/>
    </xf>
    <xf numFmtId="0" fontId="17" fillId="0" borderId="10" xfId="9" applyFont="1" applyFill="1" applyBorder="1">
      <alignment vertical="center"/>
    </xf>
    <xf numFmtId="0" fontId="17" fillId="0" borderId="38" xfId="9" applyFont="1" applyFill="1" applyBorder="1">
      <alignment vertical="center"/>
    </xf>
    <xf numFmtId="0" fontId="17" fillId="0" borderId="38" xfId="9" applyFont="1" applyBorder="1" applyAlignment="1">
      <alignment vertical="center"/>
    </xf>
    <xf numFmtId="0" fontId="17" fillId="0" borderId="10" xfId="9" applyFont="1" applyBorder="1" applyAlignment="1">
      <alignment vertical="center"/>
    </xf>
    <xf numFmtId="0" fontId="17" fillId="0" borderId="0" xfId="9" applyFont="1" applyFill="1" applyBorder="1">
      <alignment vertical="center"/>
    </xf>
    <xf numFmtId="0" fontId="3" fillId="0" borderId="53" xfId="9" applyFont="1" applyFill="1" applyBorder="1" applyAlignment="1">
      <alignment horizontal="center" vertical="center" shrinkToFit="1"/>
    </xf>
    <xf numFmtId="4" fontId="17" fillId="0" borderId="0" xfId="9" applyNumberFormat="1" applyFont="1" applyFill="1" applyBorder="1" applyAlignment="1">
      <alignment vertical="center"/>
    </xf>
    <xf numFmtId="0" fontId="17" fillId="0" borderId="0" xfId="9" applyFont="1" applyFill="1" applyBorder="1" applyAlignment="1">
      <alignment horizontal="center" vertical="center" shrinkToFit="1"/>
    </xf>
    <xf numFmtId="0" fontId="17" fillId="0" borderId="0" xfId="9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181" fontId="18" fillId="0" borderId="0" xfId="9" applyNumberFormat="1" applyFont="1" applyFill="1" applyBorder="1" applyAlignment="1">
      <alignment vertical="center"/>
    </xf>
    <xf numFmtId="181" fontId="18" fillId="0" borderId="0" xfId="9" applyNumberFormat="1" applyFont="1" applyFill="1" applyBorder="1" applyAlignment="1">
      <alignment horizontal="center" vertical="center"/>
    </xf>
    <xf numFmtId="0" fontId="17" fillId="0" borderId="12" xfId="9" applyFont="1" applyFill="1" applyBorder="1">
      <alignment vertical="center"/>
    </xf>
    <xf numFmtId="0" fontId="17" fillId="0" borderId="3" xfId="9" applyFont="1" applyFill="1" applyBorder="1">
      <alignment vertical="center"/>
    </xf>
    <xf numFmtId="0" fontId="17" fillId="0" borderId="25" xfId="9" applyFont="1" applyFill="1" applyBorder="1">
      <alignment vertical="center"/>
    </xf>
    <xf numFmtId="0" fontId="17" fillId="0" borderId="0" xfId="9" applyFont="1" applyFill="1">
      <alignment vertical="center"/>
    </xf>
    <xf numFmtId="0" fontId="39" fillId="0" borderId="0" xfId="9" applyFont="1" applyFill="1">
      <alignment vertical="center"/>
    </xf>
    <xf numFmtId="181" fontId="17" fillId="0" borderId="0" xfId="9" applyNumberFormat="1" applyFont="1" applyFill="1" applyBorder="1" applyAlignment="1">
      <alignment vertical="center"/>
    </xf>
    <xf numFmtId="0" fontId="17" fillId="0" borderId="37" xfId="9" applyFont="1" applyFill="1" applyBorder="1" applyAlignment="1">
      <alignment horizontal="center" vertical="center" shrinkToFit="1"/>
    </xf>
    <xf numFmtId="181" fontId="17" fillId="0" borderId="37" xfId="9" applyNumberFormat="1" applyFont="1" applyFill="1" applyBorder="1" applyAlignment="1">
      <alignment vertical="center"/>
    </xf>
    <xf numFmtId="0" fontId="17" fillId="0" borderId="37" xfId="9" applyFont="1" applyFill="1" applyBorder="1">
      <alignment vertical="center"/>
    </xf>
    <xf numFmtId="0" fontId="17" fillId="0" borderId="44" xfId="9" applyFont="1" applyFill="1" applyBorder="1">
      <alignment vertical="center"/>
    </xf>
    <xf numFmtId="0" fontId="19" fillId="0" borderId="0" xfId="9" applyFont="1" applyAlignment="1">
      <alignment vertical="center"/>
    </xf>
    <xf numFmtId="0" fontId="19" fillId="0" borderId="1" xfId="9" applyFont="1" applyBorder="1" applyAlignment="1">
      <alignment horizontal="left" vertical="center" shrinkToFit="1"/>
    </xf>
    <xf numFmtId="0" fontId="17" fillId="0" borderId="0" xfId="9" applyFont="1" applyAlignment="1">
      <alignment vertical="center"/>
    </xf>
    <xf numFmtId="0" fontId="17" fillId="0" borderId="49" xfId="9" applyFont="1" applyBorder="1" applyAlignment="1">
      <alignment vertical="center"/>
    </xf>
    <xf numFmtId="0" fontId="17" fillId="0" borderId="51" xfId="9" applyFont="1" applyBorder="1" applyAlignment="1">
      <alignment vertical="center"/>
    </xf>
    <xf numFmtId="0" fontId="17" fillId="0" borderId="53" xfId="9" applyFont="1" applyBorder="1" applyAlignment="1">
      <alignment vertical="center"/>
    </xf>
    <xf numFmtId="0" fontId="17" fillId="0" borderId="0" xfId="9" applyFont="1" applyBorder="1" applyAlignment="1">
      <alignment vertical="center"/>
    </xf>
    <xf numFmtId="0" fontId="17" fillId="0" borderId="0" xfId="9" applyFont="1" applyBorder="1">
      <alignment vertical="center"/>
    </xf>
    <xf numFmtId="183" fontId="19" fillId="0" borderId="0" xfId="9" applyNumberFormat="1" applyFont="1" applyBorder="1" applyAlignment="1">
      <alignment vertical="center"/>
    </xf>
    <xf numFmtId="183" fontId="17" fillId="0" borderId="0" xfId="9" applyNumberFormat="1" applyFont="1" applyBorder="1" applyAlignment="1">
      <alignment vertical="center"/>
    </xf>
    <xf numFmtId="0" fontId="17" fillId="0" borderId="0" xfId="9" applyFont="1" applyAlignment="1">
      <alignment vertical="center" shrinkToFit="1"/>
    </xf>
    <xf numFmtId="183" fontId="17" fillId="0" borderId="0" xfId="9" applyNumberFormat="1" applyFont="1" applyAlignment="1">
      <alignment vertical="center"/>
    </xf>
    <xf numFmtId="0" fontId="17" fillId="0" borderId="0" xfId="9" applyFont="1">
      <alignment vertical="center"/>
    </xf>
    <xf numFmtId="0" fontId="17" fillId="0" borderId="0" xfId="9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0" fontId="17" fillId="0" borderId="0" xfId="9" applyFont="1" applyFill="1" applyBorder="1" applyAlignment="1">
      <alignment horizontal="center" vertical="center" shrinkToFit="1"/>
    </xf>
    <xf numFmtId="0" fontId="19" fillId="0" borderId="1" xfId="9" applyFont="1" applyBorder="1" applyAlignment="1">
      <alignment horizontal="left" vertical="center" shrinkToFit="1"/>
    </xf>
    <xf numFmtId="183" fontId="17" fillId="0" borderId="0" xfId="9" applyNumberFormat="1" applyFont="1" applyBorder="1" applyAlignment="1">
      <alignment vertical="center"/>
    </xf>
    <xf numFmtId="22" fontId="7" fillId="0" borderId="0" xfId="2" applyNumberFormat="1" applyFont="1" applyBorder="1" applyAlignment="1">
      <alignment horizontal="left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11" fillId="0" borderId="0" xfId="2" applyFont="1" applyBorder="1" applyAlignment="1">
      <alignment horizontal="left" shrinkToFit="1"/>
    </xf>
    <xf numFmtId="0" fontId="7" fillId="0" borderId="4" xfId="2" applyFont="1" applyFill="1" applyBorder="1" applyAlignment="1">
      <alignment horizontal="center" vertical="center" shrinkToFit="1"/>
    </xf>
    <xf numFmtId="0" fontId="7" fillId="0" borderId="1" xfId="2" applyFont="1" applyFill="1" applyBorder="1" applyAlignment="1">
      <alignment horizontal="center" vertical="center" shrinkToFit="1"/>
    </xf>
    <xf numFmtId="0" fontId="10" fillId="2" borderId="4" xfId="2" applyFont="1" applyFill="1" applyBorder="1" applyAlignment="1" applyProtection="1">
      <alignment horizontal="center" vertical="center" shrinkToFit="1"/>
      <protection locked="0"/>
    </xf>
    <xf numFmtId="0" fontId="1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2" borderId="5" xfId="2" applyFont="1" applyFill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183" fontId="17" fillId="0" borderId="0" xfId="9" applyNumberFormat="1" applyFont="1" applyBorder="1" applyAlignment="1">
      <alignment vertical="center"/>
    </xf>
    <xf numFmtId="0" fontId="19" fillId="0" borderId="64" xfId="9" applyFont="1" applyBorder="1" applyAlignment="1">
      <alignment horizontal="center" vertical="center" shrinkToFit="1"/>
    </xf>
    <xf numFmtId="0" fontId="19" fillId="0" borderId="65" xfId="9" applyFont="1" applyBorder="1" applyAlignment="1">
      <alignment horizontal="center" vertical="center" shrinkToFit="1"/>
    </xf>
    <xf numFmtId="0" fontId="19" fillId="0" borderId="66" xfId="9" applyFont="1" applyBorder="1" applyAlignment="1">
      <alignment horizontal="center" vertical="center" shrinkToFit="1"/>
    </xf>
    <xf numFmtId="183" fontId="17" fillId="0" borderId="64" xfId="9" applyNumberFormat="1" applyFont="1" applyBorder="1" applyAlignment="1">
      <alignment vertical="center" shrinkToFit="1"/>
    </xf>
    <xf numFmtId="183" fontId="17" fillId="0" borderId="65" xfId="9" applyNumberFormat="1" applyFont="1" applyBorder="1" applyAlignment="1">
      <alignment vertical="center" shrinkToFit="1"/>
    </xf>
    <xf numFmtId="183" fontId="17" fillId="0" borderId="66" xfId="9" applyNumberFormat="1" applyFont="1" applyBorder="1" applyAlignment="1">
      <alignment vertical="center" shrinkToFit="1"/>
    </xf>
    <xf numFmtId="0" fontId="19" fillId="0" borderId="1" xfId="9" applyFont="1" applyBorder="1" applyAlignment="1">
      <alignment horizontal="left" vertical="center" shrinkToFit="1"/>
    </xf>
    <xf numFmtId="183" fontId="17" fillId="7" borderId="1" xfId="9" applyNumberFormat="1" applyFont="1" applyFill="1" applyBorder="1" applyAlignment="1">
      <alignment vertical="center" shrinkToFit="1"/>
    </xf>
    <xf numFmtId="0" fontId="19" fillId="0" borderId="0" xfId="9" applyFont="1" applyBorder="1" applyAlignment="1">
      <alignment horizontal="center" vertical="center"/>
    </xf>
    <xf numFmtId="0" fontId="19" fillId="0" borderId="38" xfId="9" applyFont="1" applyBorder="1" applyAlignment="1">
      <alignment horizontal="center" vertical="center"/>
    </xf>
    <xf numFmtId="183" fontId="17" fillId="0" borderId="1" xfId="9" applyNumberFormat="1" applyFont="1" applyBorder="1" applyAlignment="1">
      <alignment vertical="center"/>
    </xf>
    <xf numFmtId="183" fontId="17" fillId="0" borderId="1" xfId="9" applyNumberFormat="1" applyFont="1" applyBorder="1" applyAlignment="1">
      <alignment vertical="center" shrinkToFit="1"/>
    </xf>
    <xf numFmtId="183" fontId="17" fillId="0" borderId="61" xfId="9" applyNumberFormat="1" applyFont="1" applyBorder="1" applyAlignment="1">
      <alignment vertical="center"/>
    </xf>
    <xf numFmtId="183" fontId="17" fillId="0" borderId="62" xfId="9" applyNumberFormat="1" applyFont="1" applyBorder="1" applyAlignment="1">
      <alignment vertical="center"/>
    </xf>
    <xf numFmtId="183" fontId="17" fillId="0" borderId="63" xfId="9" applyNumberFormat="1" applyFont="1" applyBorder="1" applyAlignment="1">
      <alignment vertical="center"/>
    </xf>
    <xf numFmtId="0" fontId="3" fillId="0" borderId="0" xfId="9" applyFont="1" applyFill="1" applyBorder="1" applyAlignment="1">
      <alignment horizontal="left" vertical="center" shrinkToFit="1"/>
    </xf>
    <xf numFmtId="5" fontId="17" fillId="0" borderId="0" xfId="9" applyNumberFormat="1" applyFont="1" applyFill="1" applyBorder="1" applyAlignment="1">
      <alignment horizontal="right" vertical="center"/>
    </xf>
    <xf numFmtId="0" fontId="17" fillId="0" borderId="0" xfId="9" applyFont="1" applyFill="1" applyBorder="1" applyAlignment="1">
      <alignment horizontal="center" vertical="center"/>
    </xf>
    <xf numFmtId="12" fontId="17" fillId="0" borderId="0" xfId="9" applyNumberFormat="1" applyFont="1" applyFill="1" applyBorder="1" applyAlignment="1">
      <alignment horizontal="center" vertical="center"/>
    </xf>
    <xf numFmtId="182" fontId="8" fillId="0" borderId="0" xfId="9" applyNumberFormat="1" applyFont="1" applyFill="1" applyBorder="1" applyAlignment="1">
      <alignment horizontal="right" vertical="center"/>
    </xf>
    <xf numFmtId="183" fontId="17" fillId="0" borderId="6" xfId="9" applyNumberFormat="1" applyFont="1" applyBorder="1" applyAlignment="1">
      <alignment vertical="center"/>
    </xf>
    <xf numFmtId="183" fontId="17" fillId="0" borderId="7" xfId="9" applyNumberFormat="1" applyFont="1" applyBorder="1" applyAlignment="1">
      <alignment vertical="center"/>
    </xf>
    <xf numFmtId="183" fontId="17" fillId="0" borderId="40" xfId="9" applyNumberFormat="1" applyFont="1" applyBorder="1" applyAlignment="1">
      <alignment vertical="center"/>
    </xf>
    <xf numFmtId="183" fontId="17" fillId="0" borderId="12" xfId="9" applyNumberFormat="1" applyFont="1" applyBorder="1" applyAlignment="1">
      <alignment vertical="center"/>
    </xf>
    <xf numFmtId="183" fontId="17" fillId="0" borderId="3" xfId="9" applyNumberFormat="1" applyFont="1" applyBorder="1" applyAlignment="1">
      <alignment vertical="center"/>
    </xf>
    <xf numFmtId="183" fontId="17" fillId="0" borderId="25" xfId="9" applyNumberFormat="1" applyFont="1" applyBorder="1" applyAlignment="1">
      <alignment vertical="center"/>
    </xf>
    <xf numFmtId="184" fontId="17" fillId="0" borderId="1" xfId="9" applyNumberFormat="1" applyFont="1" applyBorder="1" applyAlignment="1">
      <alignment vertical="center" shrinkToFit="1"/>
    </xf>
    <xf numFmtId="182" fontId="17" fillId="0" borderId="0" xfId="9" applyNumberFormat="1" applyFont="1" applyFill="1" applyBorder="1" applyAlignment="1">
      <alignment horizontal="right" vertical="center"/>
    </xf>
    <xf numFmtId="12" fontId="37" fillId="0" borderId="0" xfId="9" applyNumberFormat="1" applyFont="1" applyFill="1" applyBorder="1" applyAlignment="1">
      <alignment horizontal="center" vertical="center"/>
    </xf>
    <xf numFmtId="0" fontId="3" fillId="0" borderId="0" xfId="9" applyFont="1" applyFill="1" applyBorder="1" applyAlignment="1">
      <alignment horizontal="distributed" vertical="center"/>
    </xf>
    <xf numFmtId="0" fontId="17" fillId="0" borderId="0" xfId="9" applyFont="1" applyFill="1" applyBorder="1" applyAlignment="1">
      <alignment horizontal="distributed" vertical="center"/>
    </xf>
    <xf numFmtId="182" fontId="17" fillId="0" borderId="0" xfId="9" applyNumberFormat="1" applyFont="1" applyFill="1" applyBorder="1" applyAlignment="1">
      <alignment vertical="center"/>
    </xf>
    <xf numFmtId="0" fontId="17" fillId="0" borderId="0" xfId="9" applyFont="1" applyFill="1" applyBorder="1" applyAlignment="1">
      <alignment horizontal="center" vertical="center" shrinkToFit="1"/>
    </xf>
    <xf numFmtId="181" fontId="38" fillId="0" borderId="41" xfId="9" applyNumberFormat="1" applyFont="1" applyFill="1" applyBorder="1" applyAlignment="1">
      <alignment vertical="center"/>
    </xf>
    <xf numFmtId="181" fontId="38" fillId="0" borderId="37" xfId="9" applyNumberFormat="1" applyFont="1" applyFill="1" applyBorder="1" applyAlignment="1">
      <alignment vertical="center"/>
    </xf>
    <xf numFmtId="181" fontId="38" fillId="0" borderId="49" xfId="9" applyNumberFormat="1" applyFont="1" applyFill="1" applyBorder="1" applyAlignment="1">
      <alignment vertical="center"/>
    </xf>
    <xf numFmtId="181" fontId="38" fillId="0" borderId="51" xfId="9" applyNumberFormat="1" applyFont="1" applyFill="1" applyBorder="1" applyAlignment="1">
      <alignment vertical="center"/>
    </xf>
    <xf numFmtId="181" fontId="38" fillId="0" borderId="52" xfId="9" applyNumberFormat="1" applyFont="1" applyFill="1" applyBorder="1" applyAlignment="1">
      <alignment vertical="center"/>
    </xf>
    <xf numFmtId="181" fontId="38" fillId="0" borderId="53" xfId="9" applyNumberFormat="1" applyFont="1" applyFill="1" applyBorder="1" applyAlignment="1">
      <alignment vertical="center"/>
    </xf>
    <xf numFmtId="182" fontId="8" fillId="0" borderId="48" xfId="9" applyNumberFormat="1" applyFont="1" applyFill="1" applyBorder="1" applyAlignment="1">
      <alignment horizontal="right" vertical="center"/>
    </xf>
    <xf numFmtId="182" fontId="8" fillId="0" borderId="1" xfId="9" applyNumberFormat="1" applyFont="1" applyFill="1" applyBorder="1" applyAlignment="1">
      <alignment horizontal="right" vertical="center"/>
    </xf>
    <xf numFmtId="0" fontId="3" fillId="0" borderId="0" xfId="9" applyFont="1" applyFill="1" applyBorder="1" applyAlignment="1">
      <alignment horizontal="center" vertical="center"/>
    </xf>
    <xf numFmtId="182" fontId="8" fillId="0" borderId="55" xfId="9" applyNumberFormat="1" applyFont="1" applyFill="1" applyBorder="1" applyAlignment="1">
      <alignment horizontal="right" vertical="center"/>
    </xf>
    <xf numFmtId="182" fontId="8" fillId="0" borderId="56" xfId="9" applyNumberFormat="1" applyFont="1" applyFill="1" applyBorder="1" applyAlignment="1">
      <alignment horizontal="right" vertical="center"/>
    </xf>
    <xf numFmtId="182" fontId="8" fillId="0" borderId="57" xfId="9" applyNumberFormat="1" applyFont="1" applyFill="1" applyBorder="1" applyAlignment="1">
      <alignment horizontal="right" vertical="center"/>
    </xf>
    <xf numFmtId="182" fontId="8" fillId="0" borderId="58" xfId="9" applyNumberFormat="1" applyFont="1" applyFill="1" applyBorder="1" applyAlignment="1">
      <alignment horizontal="right" vertical="center"/>
    </xf>
    <xf numFmtId="182" fontId="8" fillId="0" borderId="59" xfId="9" applyNumberFormat="1" applyFont="1" applyFill="1" applyBorder="1" applyAlignment="1">
      <alignment horizontal="right" vertical="center"/>
    </xf>
    <xf numFmtId="182" fontId="8" fillId="0" borderId="60" xfId="9" applyNumberFormat="1" applyFont="1" applyFill="1" applyBorder="1" applyAlignment="1">
      <alignment horizontal="right" vertical="center"/>
    </xf>
    <xf numFmtId="181" fontId="18" fillId="0" borderId="20" xfId="9" applyNumberFormat="1" applyFont="1" applyFill="1" applyBorder="1" applyAlignment="1">
      <alignment horizontal="center" vertical="center"/>
    </xf>
    <xf numFmtId="181" fontId="18" fillId="0" borderId="18" xfId="9" applyNumberFormat="1" applyFont="1" applyFill="1" applyBorder="1" applyAlignment="1">
      <alignment horizontal="center" vertical="center"/>
    </xf>
    <xf numFmtId="4" fontId="37" fillId="8" borderId="51" xfId="9" applyNumberFormat="1" applyFont="1" applyFill="1" applyBorder="1" applyAlignment="1">
      <alignment vertical="center"/>
    </xf>
    <xf numFmtId="4" fontId="37" fillId="8" borderId="52" xfId="9" applyNumberFormat="1" applyFont="1" applyFill="1" applyBorder="1" applyAlignment="1">
      <alignment vertical="center"/>
    </xf>
    <xf numFmtId="181" fontId="19" fillId="0" borderId="36" xfId="9" applyNumberFormat="1" applyFont="1" applyFill="1" applyBorder="1" applyAlignment="1">
      <alignment horizontal="center" vertical="center"/>
    </xf>
    <xf numFmtId="181" fontId="17" fillId="0" borderId="37" xfId="9" applyNumberFormat="1" applyFont="1" applyFill="1" applyBorder="1" applyAlignment="1">
      <alignment horizontal="center" vertical="center"/>
    </xf>
    <xf numFmtId="181" fontId="17" fillId="0" borderId="10" xfId="9" applyNumberFormat="1" applyFont="1" applyFill="1" applyBorder="1" applyAlignment="1">
      <alignment horizontal="center" vertical="center"/>
    </xf>
    <xf numFmtId="181" fontId="17" fillId="0" borderId="0" xfId="9" applyNumberFormat="1" applyFont="1" applyFill="1" applyBorder="1" applyAlignment="1">
      <alignment horizontal="center" vertical="center"/>
    </xf>
    <xf numFmtId="0" fontId="29" fillId="6" borderId="0" xfId="9" applyFont="1" applyFill="1" applyAlignment="1">
      <alignment horizontal="center" vertical="center" textRotation="255" shrinkToFit="1"/>
    </xf>
    <xf numFmtId="0" fontId="31" fillId="6" borderId="0" xfId="9" applyFont="1" applyFill="1" applyAlignment="1">
      <alignment horizontal="center" vertical="center" textRotation="255" shrinkToFit="1"/>
    </xf>
    <xf numFmtId="0" fontId="32" fillId="6" borderId="0" xfId="9" applyFont="1" applyFill="1" applyAlignment="1">
      <alignment horizontal="center" vertical="center" textRotation="255" shrinkToFit="1"/>
    </xf>
    <xf numFmtId="4" fontId="3" fillId="8" borderId="28" xfId="9" applyNumberFormat="1" applyFont="1" applyFill="1" applyBorder="1" applyAlignment="1">
      <alignment horizontal="center" vertical="center"/>
    </xf>
    <xf numFmtId="4" fontId="3" fillId="8" borderId="29" xfId="9" applyNumberFormat="1" applyFont="1" applyFill="1" applyBorder="1" applyAlignment="1">
      <alignment horizontal="center" vertical="center"/>
    </xf>
    <xf numFmtId="4" fontId="19" fillId="7" borderId="28" xfId="9" applyNumberFormat="1" applyFont="1" applyFill="1" applyBorder="1" applyAlignment="1">
      <alignment horizontal="center" vertical="center"/>
    </xf>
    <xf numFmtId="4" fontId="17" fillId="7" borderId="29" xfId="9" applyNumberFormat="1" applyFont="1" applyFill="1" applyBorder="1" applyAlignment="1">
      <alignment horizontal="center" vertical="center"/>
    </xf>
    <xf numFmtId="4" fontId="17" fillId="7" borderId="54" xfId="9" applyNumberFormat="1" applyFont="1" applyFill="1" applyBorder="1" applyAlignment="1">
      <alignment horizontal="center" vertical="center"/>
    </xf>
    <xf numFmtId="181" fontId="3" fillId="0" borderId="11" xfId="9" applyNumberFormat="1" applyFont="1" applyFill="1" applyBorder="1" applyAlignment="1">
      <alignment horizontal="center" vertical="center"/>
    </xf>
    <xf numFmtId="181" fontId="17" fillId="0" borderId="11" xfId="9" applyNumberFormat="1" applyFont="1" applyFill="1" applyBorder="1" applyAlignment="1">
      <alignment horizontal="center" vertical="center"/>
    </xf>
    <xf numFmtId="0" fontId="3" fillId="0" borderId="20" xfId="9" applyFont="1" applyFill="1" applyBorder="1" applyAlignment="1">
      <alignment horizontal="center" vertical="center"/>
    </xf>
    <xf numFmtId="0" fontId="17" fillId="0" borderId="20" xfId="9" applyFont="1" applyFill="1" applyBorder="1" applyAlignment="1">
      <alignment horizontal="center" vertical="center"/>
    </xf>
    <xf numFmtId="0" fontId="17" fillId="0" borderId="18" xfId="9" applyFont="1" applyFill="1" applyBorder="1" applyAlignment="1">
      <alignment horizontal="center" vertical="center"/>
    </xf>
    <xf numFmtId="4" fontId="19" fillId="0" borderId="15" xfId="9" applyNumberFormat="1" applyFont="1" applyFill="1" applyBorder="1" applyAlignment="1">
      <alignment horizontal="center" vertical="center"/>
    </xf>
    <xf numFmtId="181" fontId="38" fillId="8" borderId="41" xfId="9" applyNumberFormat="1" applyFont="1" applyFill="1" applyBorder="1" applyAlignment="1">
      <alignment vertical="center"/>
    </xf>
    <xf numFmtId="181" fontId="38" fillId="8" borderId="37" xfId="9" applyNumberFormat="1" applyFont="1" applyFill="1" applyBorder="1" applyAlignment="1">
      <alignment vertical="center"/>
    </xf>
    <xf numFmtId="181" fontId="38" fillId="8" borderId="49" xfId="9" applyNumberFormat="1" applyFont="1" applyFill="1" applyBorder="1" applyAlignment="1">
      <alignment vertical="center"/>
    </xf>
    <xf numFmtId="181" fontId="38" fillId="8" borderId="51" xfId="9" applyNumberFormat="1" applyFont="1" applyFill="1" applyBorder="1" applyAlignment="1">
      <alignment vertical="center"/>
    </xf>
    <xf numFmtId="181" fontId="38" fillId="8" borderId="52" xfId="9" applyNumberFormat="1" applyFont="1" applyFill="1" applyBorder="1" applyAlignment="1">
      <alignment vertical="center"/>
    </xf>
    <xf numFmtId="181" fontId="38" fillId="8" borderId="53" xfId="9" applyNumberFormat="1" applyFont="1" applyFill="1" applyBorder="1" applyAlignment="1">
      <alignment vertical="center"/>
    </xf>
    <xf numFmtId="0" fontId="17" fillId="0" borderId="43" xfId="9" applyFont="1" applyFill="1" applyBorder="1" applyAlignment="1">
      <alignment horizontal="center" vertical="center" shrinkToFit="1"/>
    </xf>
    <xf numFmtId="22" fontId="17" fillId="0" borderId="0" xfId="9" applyNumberFormat="1" applyFont="1">
      <alignment vertical="center"/>
    </xf>
    <xf numFmtId="0" fontId="17" fillId="0" borderId="0" xfId="9" applyFont="1">
      <alignment vertical="center"/>
    </xf>
    <xf numFmtId="38" fontId="34" fillId="6" borderId="0" xfId="9" applyNumberFormat="1" applyFont="1" applyFill="1" applyBorder="1" applyAlignment="1">
      <alignment horizontal="center" vertical="center"/>
    </xf>
    <xf numFmtId="38" fontId="36" fillId="6" borderId="0" xfId="9" applyNumberFormat="1" applyFont="1" applyFill="1" applyBorder="1" applyAlignment="1">
      <alignment horizontal="center" vertical="center"/>
    </xf>
    <xf numFmtId="0" fontId="20" fillId="0" borderId="34" xfId="9" applyFont="1" applyBorder="1" applyAlignment="1">
      <alignment horizontal="distributed" vertical="center"/>
    </xf>
    <xf numFmtId="0" fontId="17" fillId="0" borderId="33" xfId="9" applyFont="1" applyBorder="1" applyAlignment="1">
      <alignment horizontal="distributed" vertical="center"/>
    </xf>
    <xf numFmtId="0" fontId="17" fillId="0" borderId="26" xfId="9" applyFont="1" applyBorder="1" applyAlignment="1">
      <alignment horizontal="distributed" vertical="center"/>
    </xf>
    <xf numFmtId="0" fontId="17" fillId="0" borderId="15" xfId="9" applyFont="1" applyBorder="1" applyAlignment="1">
      <alignment horizontal="distributed" vertical="center"/>
    </xf>
    <xf numFmtId="0" fontId="20" fillId="7" borderId="33" xfId="9" applyFont="1" applyFill="1" applyBorder="1" applyAlignment="1">
      <alignment vertical="center"/>
    </xf>
    <xf numFmtId="0" fontId="20" fillId="7" borderId="30" xfId="9" applyFont="1" applyFill="1" applyBorder="1" applyAlignment="1">
      <alignment vertical="center"/>
    </xf>
    <xf numFmtId="0" fontId="20" fillId="7" borderId="15" xfId="9" applyFont="1" applyFill="1" applyBorder="1" applyAlignment="1">
      <alignment vertical="center"/>
    </xf>
    <xf numFmtId="0" fontId="20" fillId="7" borderId="19" xfId="9" applyFont="1" applyFill="1" applyBorder="1" applyAlignment="1">
      <alignment vertical="center"/>
    </xf>
    <xf numFmtId="0" fontId="20" fillId="0" borderId="26" xfId="9" applyFont="1" applyBorder="1" applyAlignment="1">
      <alignment horizontal="distributed" vertical="center"/>
    </xf>
    <xf numFmtId="0" fontId="17" fillId="0" borderId="23" xfId="9" applyFont="1" applyBorder="1" applyAlignment="1">
      <alignment horizontal="distributed" vertical="center"/>
    </xf>
    <xf numFmtId="0" fontId="17" fillId="0" borderId="22" xfId="9" applyFont="1" applyBorder="1" applyAlignment="1">
      <alignment horizontal="distributed" vertical="center"/>
    </xf>
    <xf numFmtId="0" fontId="20" fillId="7" borderId="22" xfId="9" applyFont="1" applyFill="1" applyBorder="1" applyAlignment="1">
      <alignment vertical="center"/>
    </xf>
    <xf numFmtId="0" fontId="20" fillId="7" borderId="45" xfId="9" applyFont="1" applyFill="1" applyBorder="1" applyAlignment="1">
      <alignment vertical="center"/>
    </xf>
    <xf numFmtId="0" fontId="20" fillId="0" borderId="41" xfId="9" applyFont="1" applyFill="1" applyBorder="1" applyAlignment="1">
      <alignment vertical="center" wrapText="1"/>
    </xf>
    <xf numFmtId="0" fontId="17" fillId="0" borderId="37" xfId="9" applyFont="1" applyBorder="1" applyAlignment="1">
      <alignment vertical="center" wrapText="1"/>
    </xf>
    <xf numFmtId="0" fontId="17" fillId="0" borderId="49" xfId="9" applyFont="1" applyBorder="1" applyAlignment="1">
      <alignment vertical="center" wrapText="1"/>
    </xf>
    <xf numFmtId="0" fontId="17" fillId="0" borderId="43" xfId="9" applyFont="1" applyFill="1" applyBorder="1" applyAlignment="1">
      <alignment vertical="center" wrapText="1"/>
    </xf>
    <xf numFmtId="0" fontId="17" fillId="0" borderId="0" xfId="9" applyFont="1" applyBorder="1" applyAlignment="1">
      <alignment vertical="center" wrapText="1"/>
    </xf>
    <xf numFmtId="0" fontId="17" fillId="0" borderId="50" xfId="9" applyFont="1" applyBorder="1" applyAlignment="1">
      <alignment vertical="center" wrapText="1"/>
    </xf>
    <xf numFmtId="0" fontId="17" fillId="0" borderId="43" xfId="9" applyFont="1" applyBorder="1" applyAlignment="1">
      <alignment vertical="center" wrapText="1"/>
    </xf>
    <xf numFmtId="0" fontId="17" fillId="0" borderId="51" xfId="9" applyFont="1" applyBorder="1" applyAlignment="1">
      <alignment vertical="center" wrapText="1"/>
    </xf>
    <xf numFmtId="0" fontId="17" fillId="0" borderId="52" xfId="9" applyFont="1" applyBorder="1" applyAlignment="1">
      <alignment vertical="center" wrapText="1"/>
    </xf>
    <xf numFmtId="0" fontId="17" fillId="0" borderId="53" xfId="9" applyFont="1" applyBorder="1" applyAlignment="1">
      <alignment vertical="center" wrapText="1"/>
    </xf>
    <xf numFmtId="0" fontId="3" fillId="0" borderId="41" xfId="9" applyFont="1" applyFill="1" applyBorder="1" applyAlignment="1">
      <alignment horizontal="center" vertical="center"/>
    </xf>
    <xf numFmtId="0" fontId="17" fillId="0" borderId="37" xfId="9" applyFont="1" applyFill="1" applyBorder="1" applyAlignment="1">
      <alignment horizontal="center" vertical="center"/>
    </xf>
    <xf numFmtId="0" fontId="17" fillId="0" borderId="49" xfId="9" applyFont="1" applyFill="1" applyBorder="1" applyAlignment="1">
      <alignment horizontal="center" vertical="center"/>
    </xf>
    <xf numFmtId="181" fontId="37" fillId="8" borderId="41" xfId="9" applyNumberFormat="1" applyFont="1" applyFill="1" applyBorder="1" applyAlignment="1">
      <alignment horizontal="center" vertical="center"/>
    </xf>
    <xf numFmtId="181" fontId="37" fillId="8" borderId="37" xfId="9" applyNumberFormat="1" applyFont="1" applyFill="1" applyBorder="1" applyAlignment="1">
      <alignment horizontal="center" vertical="center"/>
    </xf>
    <xf numFmtId="181" fontId="37" fillId="8" borderId="49" xfId="9" applyNumberFormat="1" applyFont="1" applyFill="1" applyBorder="1" applyAlignment="1">
      <alignment horizontal="center" vertical="center"/>
    </xf>
    <xf numFmtId="181" fontId="37" fillId="8" borderId="51" xfId="9" applyNumberFormat="1" applyFont="1" applyFill="1" applyBorder="1" applyAlignment="1">
      <alignment horizontal="center" vertical="center"/>
    </xf>
    <xf numFmtId="181" fontId="37" fillId="8" borderId="52" xfId="9" applyNumberFormat="1" applyFont="1" applyFill="1" applyBorder="1" applyAlignment="1">
      <alignment horizontal="center" vertical="center"/>
    </xf>
    <xf numFmtId="181" fontId="37" fillId="8" borderId="53" xfId="9" applyNumberFormat="1" applyFont="1" applyFill="1" applyBorder="1" applyAlignment="1">
      <alignment horizontal="center" vertical="center"/>
    </xf>
    <xf numFmtId="4" fontId="0" fillId="7" borderId="28" xfId="9" applyNumberFormat="1" applyFont="1" applyFill="1" applyBorder="1" applyAlignment="1">
      <alignment horizontal="center" vertical="center"/>
    </xf>
    <xf numFmtId="4" fontId="3" fillId="7" borderId="29" xfId="9" applyNumberFormat="1" applyFont="1" applyFill="1" applyBorder="1" applyAlignment="1">
      <alignment horizontal="center" vertical="center"/>
    </xf>
    <xf numFmtId="4" fontId="3" fillId="7" borderId="54" xfId="9" applyNumberFormat="1" applyFont="1" applyFill="1" applyBorder="1" applyAlignment="1">
      <alignment horizontal="center" vertical="center"/>
    </xf>
    <xf numFmtId="181" fontId="3" fillId="0" borderId="50" xfId="9" applyNumberFormat="1" applyFont="1" applyFill="1" applyBorder="1" applyAlignment="1">
      <alignment horizontal="center" vertical="center"/>
    </xf>
    <xf numFmtId="181" fontId="17" fillId="0" borderId="50" xfId="9" applyNumberFormat="1" applyFont="1" applyFill="1" applyBorder="1" applyAlignment="1">
      <alignment horizontal="center" vertical="center"/>
    </xf>
    <xf numFmtId="181" fontId="38" fillId="0" borderId="0" xfId="9" applyNumberFormat="1" applyFont="1" applyFill="1" applyBorder="1" applyAlignment="1">
      <alignment vertical="center"/>
    </xf>
    <xf numFmtId="5" fontId="20" fillId="5" borderId="12" xfId="6" applyNumberFormat="1" applyFont="1" applyFill="1" applyBorder="1" applyAlignment="1">
      <alignment horizontal="distributed" vertical="center" justifyLastLine="1"/>
    </xf>
    <xf numFmtId="5" fontId="17" fillId="5" borderId="3" xfId="6" applyNumberFormat="1" applyFont="1" applyFill="1" applyBorder="1" applyAlignment="1">
      <alignment horizontal="distributed" vertical="center" justifyLastLine="1"/>
    </xf>
    <xf numFmtId="5" fontId="17" fillId="5" borderId="25" xfId="6" applyNumberFormat="1" applyFont="1" applyFill="1" applyBorder="1" applyAlignment="1">
      <alignment horizontal="distributed" vertical="center" justifyLastLine="1"/>
    </xf>
    <xf numFmtId="5" fontId="21" fillId="5" borderId="27" xfId="6" applyNumberFormat="1" applyFont="1" applyFill="1" applyBorder="1" applyAlignment="1">
      <alignment horizontal="center" vertical="top" textRotation="255" wrapText="1"/>
    </xf>
    <xf numFmtId="5" fontId="21" fillId="5" borderId="10" xfId="6" applyNumberFormat="1" applyFont="1" applyFill="1" applyBorder="1" applyAlignment="1">
      <alignment horizontal="center" vertical="top" textRotation="255" wrapText="1"/>
    </xf>
    <xf numFmtId="5" fontId="20" fillId="4" borderId="37" xfId="6" applyNumberFormat="1" applyFont="1" applyFill="1" applyBorder="1" applyAlignment="1">
      <alignment vertical="center"/>
    </xf>
    <xf numFmtId="5" fontId="20" fillId="4" borderId="44" xfId="6" applyNumberFormat="1" applyFont="1" applyFill="1" applyBorder="1" applyAlignment="1">
      <alignment vertical="center"/>
    </xf>
    <xf numFmtId="3" fontId="4" fillId="0" borderId="47" xfId="6" applyNumberFormat="1" applyFont="1" applyFill="1" applyBorder="1" applyAlignment="1">
      <alignment horizontal="center" vertical="center" wrapText="1"/>
    </xf>
    <xf numFmtId="0" fontId="4" fillId="0" borderId="47" xfId="6" applyNumberFormat="1" applyFont="1" applyFill="1" applyBorder="1" applyAlignment="1">
      <alignment horizontal="center" vertical="center" wrapText="1"/>
    </xf>
    <xf numFmtId="5" fontId="21" fillId="5" borderId="35" xfId="6" applyNumberFormat="1" applyFont="1" applyFill="1" applyBorder="1" applyAlignment="1">
      <alignment horizontal="center" vertical="top" textRotation="255" wrapText="1"/>
    </xf>
    <xf numFmtId="5" fontId="22" fillId="5" borderId="27" xfId="6" applyNumberFormat="1" applyFont="1" applyFill="1" applyBorder="1" applyAlignment="1">
      <alignment horizontal="center" vertical="top" textRotation="255" wrapText="1"/>
    </xf>
    <xf numFmtId="5" fontId="20" fillId="0" borderId="33" xfId="6" applyNumberFormat="1" applyFont="1" applyFill="1" applyBorder="1" applyAlignment="1">
      <alignment vertical="center"/>
    </xf>
    <xf numFmtId="5" fontId="17" fillId="0" borderId="33" xfId="6" applyNumberFormat="1" applyFont="1" applyFill="1" applyBorder="1" applyAlignment="1">
      <alignment vertical="center"/>
    </xf>
    <xf numFmtId="5" fontId="17" fillId="0" borderId="30" xfId="6" applyNumberFormat="1" applyFont="1" applyFill="1" applyBorder="1" applyAlignment="1">
      <alignment vertical="center"/>
    </xf>
    <xf numFmtId="5" fontId="20" fillId="0" borderId="18" xfId="6" applyNumberFormat="1" applyFont="1" applyFill="1" applyBorder="1" applyAlignment="1">
      <alignment vertical="center"/>
    </xf>
    <xf numFmtId="5" fontId="17" fillId="0" borderId="15" xfId="6" applyNumberFormat="1" applyFont="1" applyFill="1" applyBorder="1" applyAlignment="1">
      <alignment vertical="center"/>
    </xf>
    <xf numFmtId="5" fontId="17" fillId="0" borderId="19" xfId="6" applyNumberFormat="1" applyFont="1" applyFill="1" applyBorder="1" applyAlignment="1">
      <alignment vertical="center"/>
    </xf>
    <xf numFmtId="5" fontId="17" fillId="0" borderId="18" xfId="6" applyNumberFormat="1" applyFont="1" applyFill="1" applyBorder="1" applyAlignment="1">
      <alignment vertical="center"/>
    </xf>
    <xf numFmtId="5" fontId="17" fillId="0" borderId="32" xfId="6" applyNumberFormat="1" applyFont="1" applyFill="1" applyBorder="1" applyAlignment="1">
      <alignment vertical="center"/>
    </xf>
    <xf numFmtId="3" fontId="4" fillId="0" borderId="8" xfId="6" applyNumberFormat="1" applyFont="1" applyFill="1" applyBorder="1" applyAlignment="1">
      <alignment horizontal="center" vertical="center" wrapText="1"/>
    </xf>
    <xf numFmtId="0" fontId="4" fillId="0" borderId="28" xfId="6" applyNumberFormat="1" applyFont="1" applyFill="1" applyBorder="1" applyAlignment="1">
      <alignment horizontal="center" vertical="center" wrapText="1"/>
    </xf>
    <xf numFmtId="5" fontId="20" fillId="5" borderId="46" xfId="6" applyNumberFormat="1" applyFont="1" applyFill="1" applyBorder="1" applyAlignment="1">
      <alignment vertical="center"/>
    </xf>
    <xf numFmtId="5" fontId="20" fillId="5" borderId="21" xfId="6" applyNumberFormat="1" applyFont="1" applyFill="1" applyBorder="1" applyAlignment="1">
      <alignment vertical="center"/>
    </xf>
    <xf numFmtId="5" fontId="19" fillId="0" borderId="8" xfId="6" applyNumberFormat="1" applyFont="1" applyFill="1" applyBorder="1" applyAlignment="1">
      <alignment horizontal="left" vertical="center"/>
    </xf>
    <xf numFmtId="5" fontId="19" fillId="0" borderId="9" xfId="6" applyNumberFormat="1" applyFont="1" applyFill="1" applyBorder="1" applyAlignment="1">
      <alignment horizontal="left" vertical="center"/>
    </xf>
    <xf numFmtId="5" fontId="19" fillId="0" borderId="42" xfId="6" applyNumberFormat="1" applyFont="1" applyFill="1" applyBorder="1" applyAlignment="1">
      <alignment horizontal="left" vertical="center"/>
    </xf>
    <xf numFmtId="5" fontId="3" fillId="0" borderId="28" xfId="6" applyNumberFormat="1" applyFont="1" applyFill="1" applyBorder="1" applyAlignment="1">
      <alignment horizontal="left" vertical="center"/>
    </xf>
    <xf numFmtId="5" fontId="3" fillId="0" borderId="29" xfId="6" applyNumberFormat="1" applyFont="1" applyFill="1" applyBorder="1" applyAlignment="1">
      <alignment horizontal="left" vertical="center"/>
    </xf>
    <xf numFmtId="5" fontId="3" fillId="0" borderId="16" xfId="6" applyNumberFormat="1" applyFont="1" applyFill="1" applyBorder="1" applyAlignment="1">
      <alignment horizontal="left" vertical="center"/>
    </xf>
    <xf numFmtId="5" fontId="0" fillId="0" borderId="28" xfId="6" applyNumberFormat="1" applyFont="1" applyFill="1" applyBorder="1" applyAlignment="1">
      <alignment horizontal="left" vertical="center"/>
    </xf>
    <xf numFmtId="5" fontId="0" fillId="0" borderId="43" xfId="6" applyNumberFormat="1" applyFont="1" applyFill="1" applyBorder="1" applyAlignment="1">
      <alignment horizontal="left" vertical="center"/>
    </xf>
    <xf numFmtId="5" fontId="3" fillId="0" borderId="0" xfId="6" applyNumberFormat="1" applyFont="1" applyFill="1" applyBorder="1" applyAlignment="1">
      <alignment horizontal="left" vertical="center"/>
    </xf>
    <xf numFmtId="5" fontId="3" fillId="0" borderId="38" xfId="6" applyNumberFormat="1" applyFont="1" applyFill="1" applyBorder="1" applyAlignment="1">
      <alignment horizontal="left" vertical="center"/>
    </xf>
    <xf numFmtId="0" fontId="27" fillId="0" borderId="0" xfId="8" applyFont="1" applyBorder="1" applyAlignment="1">
      <alignment vertical="center"/>
    </xf>
    <xf numFmtId="5" fontId="17" fillId="0" borderId="6" xfId="6" applyNumberFormat="1" applyFont="1" applyBorder="1" applyAlignment="1">
      <alignment horizontal="center" vertical="center"/>
    </xf>
    <xf numFmtId="5" fontId="17" fillId="0" borderId="7" xfId="6" applyNumberFormat="1" applyFont="1" applyBorder="1" applyAlignment="1">
      <alignment horizontal="center" vertical="center"/>
    </xf>
    <xf numFmtId="5" fontId="17" fillId="0" borderId="40" xfId="6" applyNumberFormat="1" applyFont="1" applyBorder="1" applyAlignment="1">
      <alignment horizontal="center" vertical="center"/>
    </xf>
    <xf numFmtId="5" fontId="17" fillId="0" borderId="10" xfId="6" applyNumberFormat="1" applyFont="1" applyBorder="1" applyAlignment="1">
      <alignment horizontal="center" vertical="center"/>
    </xf>
    <xf numFmtId="5" fontId="17" fillId="0" borderId="0" xfId="6" applyNumberFormat="1" applyFont="1" applyBorder="1" applyAlignment="1">
      <alignment horizontal="center" vertical="center"/>
    </xf>
    <xf numFmtId="5" fontId="17" fillId="0" borderId="38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7" fillId="0" borderId="37" xfId="6" applyNumberFormat="1" applyFont="1" applyBorder="1" applyAlignment="1">
      <alignment horizontal="distributed" vertical="center" justifyLastLine="1"/>
    </xf>
    <xf numFmtId="3" fontId="4" fillId="0" borderId="39" xfId="6" applyNumberFormat="1" applyFont="1" applyFill="1" applyBorder="1" applyAlignment="1">
      <alignment horizontal="center" vertical="center" wrapText="1"/>
    </xf>
    <xf numFmtId="0" fontId="4" fillId="0" borderId="36" xfId="6" applyNumberFormat="1" applyFont="1" applyFill="1" applyBorder="1" applyAlignment="1">
      <alignment horizontal="center" vertical="center" wrapText="1"/>
    </xf>
  </cellXfs>
  <cellStyles count="10">
    <cellStyle name="パーセント" xfId="1" builtinId="5"/>
    <cellStyle name="パーセント 2" xfId="5"/>
    <cellStyle name="標準" xfId="0" builtinId="0"/>
    <cellStyle name="標準 2" xfId="4"/>
    <cellStyle name="標準_最新　16協議　様式　提出書類No.02　実質事業費按分表　16.01.20" xfId="2"/>
    <cellStyle name="標準_事業計画書" xfId="7"/>
    <cellStyle name="標準_事業費・資金調達一覧表（民間は作った方がいいんじゃん）" xfId="6"/>
    <cellStyle name="標準_大規模修繕　補助金計算書(060509)" xfId="9"/>
    <cellStyle name="標準_様式　提出書類No.02-2,4　実質事業費按分表　資金調達内訳一覧" xfId="8"/>
    <cellStyle name="未定義" xf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19050</xdr:rowOff>
    </xdr:from>
    <xdr:to>
      <xdr:col>13</xdr:col>
      <xdr:colOff>28575</xdr:colOff>
      <xdr:row>3</xdr:row>
      <xdr:rowOff>85725</xdr:rowOff>
    </xdr:to>
    <xdr:sp macro="" textlink="">
      <xdr:nvSpPr>
        <xdr:cNvPr id="51216" name="Rectangle 1"/>
        <xdr:cNvSpPr>
          <a:spLocks noChangeArrowheads="1"/>
        </xdr:cNvSpPr>
      </xdr:nvSpPr>
      <xdr:spPr bwMode="auto">
        <a:xfrm>
          <a:off x="438150" y="638175"/>
          <a:ext cx="9582150" cy="6667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179915</xdr:colOff>
      <xdr:row>3</xdr:row>
      <xdr:rowOff>127000</xdr:rowOff>
    </xdr:from>
    <xdr:to>
      <xdr:col>15</xdr:col>
      <xdr:colOff>201083</xdr:colOff>
      <xdr:row>13</xdr:row>
      <xdr:rowOff>74082</xdr:rowOff>
    </xdr:to>
    <xdr:sp macro="" textlink="">
      <xdr:nvSpPr>
        <xdr:cNvPr id="3" name="正方形/長方形 2"/>
        <xdr:cNvSpPr/>
      </xdr:nvSpPr>
      <xdr:spPr bwMode="auto">
        <a:xfrm>
          <a:off x="10551582" y="81491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91440</xdr:colOff>
      <xdr:row>1</xdr:row>
      <xdr:rowOff>99060</xdr:rowOff>
    </xdr:from>
    <xdr:to>
      <xdr:col>26</xdr:col>
      <xdr:colOff>22860</xdr:colOff>
      <xdr:row>4</xdr:row>
      <xdr:rowOff>15240</xdr:rowOff>
    </xdr:to>
    <xdr:sp macro="" textlink="">
      <xdr:nvSpPr>
        <xdr:cNvPr id="3" name="正方形/長方形 2"/>
        <xdr:cNvSpPr/>
      </xdr:nvSpPr>
      <xdr:spPr bwMode="auto">
        <a:xfrm>
          <a:off x="2545080" y="251460"/>
          <a:ext cx="203454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自家発・給水設備用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51460" y="6736080"/>
          <a:ext cx="428244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18</xdr:col>
      <xdr:colOff>7620</xdr:colOff>
      <xdr:row>1</xdr:row>
      <xdr:rowOff>99060</xdr:rowOff>
    </xdr:from>
    <xdr:to>
      <xdr:col>26</xdr:col>
      <xdr:colOff>167640</xdr:colOff>
      <xdr:row>4</xdr:row>
      <xdr:rowOff>15240</xdr:rowOff>
    </xdr:to>
    <xdr:sp macro="" textlink="">
      <xdr:nvSpPr>
        <xdr:cNvPr id="3" name="正方形/長方形 2"/>
        <xdr:cNvSpPr/>
      </xdr:nvSpPr>
      <xdr:spPr bwMode="auto">
        <a:xfrm>
          <a:off x="3162300" y="251460"/>
          <a:ext cx="156210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ブロック塀用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&#26045;&#35373;&#25972;&#20633;/3%20&#21332;&#35696;&#12539;&#20869;&#31034;/H17/H17%20&#21332;&#35696;&#12539;&#20869;&#31034;/2%20H17&#21332;&#35696;/2%20&#27861;&#20154;&#20491;&#21029;&#36039;&#26009;/&#26032;&#35215;/&#12354;&#12384;&#12385;&#12398;&#37324;/&#27861;&#20154;FD/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26"/>
  <sheetViews>
    <sheetView showGridLines="0" tabSelected="1" view="pageBreakPreview" zoomScaleNormal="90" zoomScaleSheetLayoutView="100" workbookViewId="0">
      <selection activeCell="B10" sqref="B10:C11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24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25" t="s">
        <v>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8" ht="15.9" customHeight="1" x14ac:dyDescent="0.15"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23" t="s">
        <v>10</v>
      </c>
      <c r="D6" s="132"/>
      <c r="E6" s="133"/>
      <c r="F6" s="133"/>
      <c r="G6" s="133"/>
      <c r="H6" s="133"/>
      <c r="I6" s="133"/>
      <c r="J6" s="25"/>
      <c r="K6" s="25"/>
      <c r="L6" s="25"/>
      <c r="M6" s="25"/>
    </row>
    <row r="7" spans="2:18" ht="23.1" customHeight="1" x14ac:dyDescent="0.15">
      <c r="C7" s="24" t="s">
        <v>28</v>
      </c>
      <c r="D7" s="134"/>
      <c r="E7" s="135"/>
      <c r="F7" s="135"/>
      <c r="G7" s="135"/>
      <c r="H7" s="135"/>
      <c r="I7" s="135"/>
    </row>
    <row r="8" spans="2:18" ht="23.1" customHeight="1" x14ac:dyDescent="0.15">
      <c r="C8" s="24"/>
      <c r="D8" s="9"/>
      <c r="E8" s="9"/>
      <c r="F8" s="9"/>
      <c r="G8" s="9"/>
      <c r="H8" s="9"/>
      <c r="I8" s="9"/>
    </row>
    <row r="9" spans="2:18" ht="13.5" customHeight="1" x14ac:dyDescent="0.15">
      <c r="D9" s="18"/>
    </row>
    <row r="10" spans="2:18" ht="22.5" customHeight="1" x14ac:dyDescent="0.15">
      <c r="B10" s="122" t="s">
        <v>68</v>
      </c>
      <c r="C10" s="122"/>
      <c r="D10" s="126" t="s">
        <v>9</v>
      </c>
      <c r="E10" s="17"/>
      <c r="F10" s="128" t="s">
        <v>29</v>
      </c>
      <c r="G10" s="20"/>
      <c r="H10" s="128" t="s">
        <v>29</v>
      </c>
      <c r="I10" s="20"/>
      <c r="J10" s="128" t="s">
        <v>29</v>
      </c>
      <c r="K10" s="20"/>
      <c r="L10" s="128" t="s">
        <v>29</v>
      </c>
      <c r="M10" s="20"/>
      <c r="N10" s="3"/>
    </row>
    <row r="11" spans="2:18" ht="22.5" customHeight="1" x14ac:dyDescent="0.15">
      <c r="B11" s="122"/>
      <c r="C11" s="122"/>
      <c r="D11" s="127"/>
      <c r="E11" s="15" t="s">
        <v>8</v>
      </c>
      <c r="F11" s="129"/>
      <c r="G11" s="21" t="s">
        <v>8</v>
      </c>
      <c r="H11" s="129"/>
      <c r="I11" s="21" t="s">
        <v>8</v>
      </c>
      <c r="J11" s="129"/>
      <c r="K11" s="21" t="s">
        <v>8</v>
      </c>
      <c r="L11" s="129"/>
      <c r="M11" s="21" t="s">
        <v>8</v>
      </c>
      <c r="N11" s="2"/>
      <c r="Q11" s="8"/>
      <c r="R11" s="8"/>
    </row>
    <row r="12" spans="2:18" ht="24.9" customHeight="1" x14ac:dyDescent="0.15">
      <c r="B12" s="123" t="s">
        <v>0</v>
      </c>
      <c r="C12" s="123"/>
      <c r="D12" s="22" t="s">
        <v>2</v>
      </c>
      <c r="E12" s="22" t="s">
        <v>2</v>
      </c>
      <c r="F12" s="14">
        <v>0</v>
      </c>
      <c r="G12" s="22" t="s">
        <v>2</v>
      </c>
      <c r="H12" s="14">
        <v>0</v>
      </c>
      <c r="I12" s="22" t="s">
        <v>2</v>
      </c>
      <c r="J12" s="14">
        <v>0</v>
      </c>
      <c r="K12" s="22" t="s">
        <v>2</v>
      </c>
      <c r="L12" s="14">
        <v>0</v>
      </c>
      <c r="M12" s="22" t="s">
        <v>2</v>
      </c>
      <c r="N12" s="2"/>
      <c r="Q12" s="8"/>
      <c r="R12" s="8"/>
    </row>
    <row r="13" spans="2:18" ht="24.9" customHeight="1" x14ac:dyDescent="0.15">
      <c r="B13" s="123" t="s">
        <v>27</v>
      </c>
      <c r="C13" s="123"/>
      <c r="D13" s="49">
        <f>SUM(F13:M13)</f>
        <v>0</v>
      </c>
      <c r="E13" s="41" t="s">
        <v>2</v>
      </c>
      <c r="F13" s="50"/>
      <c r="G13" s="41" t="s">
        <v>2</v>
      </c>
      <c r="H13" s="50"/>
      <c r="I13" s="41" t="s">
        <v>2</v>
      </c>
      <c r="J13" s="50"/>
      <c r="K13" s="41" t="s">
        <v>2</v>
      </c>
      <c r="L13" s="50"/>
      <c r="M13" s="41" t="s">
        <v>2</v>
      </c>
      <c r="N13" s="4"/>
    </row>
    <row r="14" spans="2:18" ht="24.9" customHeight="1" x14ac:dyDescent="0.15">
      <c r="B14" s="123" t="s">
        <v>3</v>
      </c>
      <c r="C14" s="123"/>
      <c r="D14" s="74">
        <f>SUM(F14:M14)</f>
        <v>0</v>
      </c>
      <c r="E14" s="41" t="s">
        <v>2</v>
      </c>
      <c r="F14" s="75">
        <f>IF(F13=0,0,F13/$D13)</f>
        <v>0</v>
      </c>
      <c r="G14" s="41" t="s">
        <v>2</v>
      </c>
      <c r="H14" s="75">
        <f>IF(H13=0,0,H13/$D13)</f>
        <v>0</v>
      </c>
      <c r="I14" s="41" t="s">
        <v>2</v>
      </c>
      <c r="J14" s="75">
        <f>IF(J13=0,0,J13/$D13)</f>
        <v>0</v>
      </c>
      <c r="K14" s="41" t="s">
        <v>2</v>
      </c>
      <c r="L14" s="75">
        <f>IF(L13=0,0,L13/$D13)</f>
        <v>0</v>
      </c>
      <c r="M14" s="41" t="s">
        <v>2</v>
      </c>
      <c r="N14" s="5"/>
    </row>
    <row r="15" spans="2:18" ht="24.9" customHeight="1" x14ac:dyDescent="0.15">
      <c r="B15" s="123" t="s">
        <v>6</v>
      </c>
      <c r="C15" s="124"/>
      <c r="D15" s="43">
        <f>SUM(D16:D19)</f>
        <v>0</v>
      </c>
      <c r="E15" s="44">
        <f>SUM(E16:E19)</f>
        <v>0</v>
      </c>
      <c r="F15" s="44">
        <f>SUM(F16:F19)</f>
        <v>0</v>
      </c>
      <c r="G15" s="44">
        <f t="shared" ref="G15:M15" si="0">SUM(G16:G19)</f>
        <v>0</v>
      </c>
      <c r="H15" s="44">
        <f t="shared" si="0"/>
        <v>0</v>
      </c>
      <c r="I15" s="44">
        <f t="shared" si="0"/>
        <v>0</v>
      </c>
      <c r="J15" s="44">
        <f t="shared" si="0"/>
        <v>0</v>
      </c>
      <c r="K15" s="44">
        <f t="shared" si="0"/>
        <v>0</v>
      </c>
      <c r="L15" s="44">
        <f t="shared" si="0"/>
        <v>0</v>
      </c>
      <c r="M15" s="44">
        <f t="shared" si="0"/>
        <v>0</v>
      </c>
      <c r="N15" s="4"/>
      <c r="O15" s="24" t="str">
        <f t="shared" ref="O15:O21" si="1">IF(SUM(G15+I15+K15+M15)=E15,"ＯＫ","補助対象の合計額が合っていません")</f>
        <v>ＯＫ</v>
      </c>
    </row>
    <row r="16" spans="2:18" ht="24.9" customHeight="1" x14ac:dyDescent="0.15">
      <c r="B16" s="122"/>
      <c r="C16" s="71"/>
      <c r="D16" s="45"/>
      <c r="E16" s="46">
        <f>D16</f>
        <v>0</v>
      </c>
      <c r="F16" s="42">
        <f>ROUND(D16*F$14,0)</f>
        <v>0</v>
      </c>
      <c r="G16" s="42">
        <f>ROUND(E16*$F$14,0)</f>
        <v>0</v>
      </c>
      <c r="H16" s="42">
        <f t="shared" ref="H16:I20" si="2">ROUND(D16*$H$14,0)</f>
        <v>0</v>
      </c>
      <c r="I16" s="42">
        <f t="shared" si="2"/>
        <v>0</v>
      </c>
      <c r="J16" s="42">
        <f t="shared" ref="J16:K20" si="3">ROUND(D16*$J$14,0)</f>
        <v>0</v>
      </c>
      <c r="K16" s="42">
        <f t="shared" si="3"/>
        <v>0</v>
      </c>
      <c r="L16" s="42">
        <f t="shared" ref="L16:M20" si="4">ROUND(D16*$L$14,0)</f>
        <v>0</v>
      </c>
      <c r="M16" s="42">
        <f t="shared" si="4"/>
        <v>0</v>
      </c>
      <c r="N16" s="4"/>
      <c r="O16" s="24" t="str">
        <f t="shared" si="1"/>
        <v>ＯＫ</v>
      </c>
    </row>
    <row r="17" spans="2:26" ht="24.9" customHeight="1" x14ac:dyDescent="0.15">
      <c r="B17" s="122"/>
      <c r="C17" s="71"/>
      <c r="D17" s="45"/>
      <c r="E17" s="46">
        <f>D17</f>
        <v>0</v>
      </c>
      <c r="F17" s="42">
        <f>ROUND(D17*F$14,0)</f>
        <v>0</v>
      </c>
      <c r="G17" s="42">
        <f>ROUND(E17*$F$14,0)</f>
        <v>0</v>
      </c>
      <c r="H17" s="42">
        <f t="shared" si="2"/>
        <v>0</v>
      </c>
      <c r="I17" s="42">
        <f t="shared" si="2"/>
        <v>0</v>
      </c>
      <c r="J17" s="42">
        <f t="shared" si="3"/>
        <v>0</v>
      </c>
      <c r="K17" s="42">
        <f t="shared" si="3"/>
        <v>0</v>
      </c>
      <c r="L17" s="42">
        <f t="shared" si="4"/>
        <v>0</v>
      </c>
      <c r="M17" s="42">
        <f t="shared" si="4"/>
        <v>0</v>
      </c>
      <c r="N17" s="4"/>
      <c r="O17" s="24" t="str">
        <f t="shared" si="1"/>
        <v>ＯＫ</v>
      </c>
    </row>
    <row r="18" spans="2:26" ht="24.9" customHeight="1" x14ac:dyDescent="0.15">
      <c r="B18" s="122"/>
      <c r="C18" s="71"/>
      <c r="D18" s="45"/>
      <c r="E18" s="46">
        <f>D18</f>
        <v>0</v>
      </c>
      <c r="F18" s="42">
        <f>ROUND(D18*F$14,0)</f>
        <v>0</v>
      </c>
      <c r="G18" s="42">
        <f>ROUND(E18*$F$14,0)</f>
        <v>0</v>
      </c>
      <c r="H18" s="42">
        <f t="shared" si="2"/>
        <v>0</v>
      </c>
      <c r="I18" s="42">
        <f t="shared" si="2"/>
        <v>0</v>
      </c>
      <c r="J18" s="42">
        <f t="shared" si="3"/>
        <v>0</v>
      </c>
      <c r="K18" s="42">
        <f t="shared" si="3"/>
        <v>0</v>
      </c>
      <c r="L18" s="42">
        <f t="shared" si="4"/>
        <v>0</v>
      </c>
      <c r="M18" s="42">
        <f t="shared" si="4"/>
        <v>0</v>
      </c>
      <c r="N18" s="4"/>
      <c r="O18" s="24" t="str">
        <f t="shared" si="1"/>
        <v>ＯＫ</v>
      </c>
    </row>
    <row r="19" spans="2:26" ht="24.9" customHeight="1" x14ac:dyDescent="0.15">
      <c r="B19" s="122"/>
      <c r="C19" s="71"/>
      <c r="D19" s="45"/>
      <c r="E19" s="46">
        <f>D19</f>
        <v>0</v>
      </c>
      <c r="F19" s="42">
        <f>ROUND(D19*F$14,0)</f>
        <v>0</v>
      </c>
      <c r="G19" s="42">
        <f>ROUND(E19*$F$14,0)</f>
        <v>0</v>
      </c>
      <c r="H19" s="42">
        <f t="shared" si="2"/>
        <v>0</v>
      </c>
      <c r="I19" s="42">
        <f t="shared" si="2"/>
        <v>0</v>
      </c>
      <c r="J19" s="42">
        <f t="shared" si="3"/>
        <v>0</v>
      </c>
      <c r="K19" s="42">
        <f t="shared" si="3"/>
        <v>0</v>
      </c>
      <c r="L19" s="42">
        <f t="shared" si="4"/>
        <v>0</v>
      </c>
      <c r="M19" s="42">
        <f t="shared" si="4"/>
        <v>0</v>
      </c>
      <c r="N19" s="4"/>
      <c r="O19" s="24" t="str">
        <f t="shared" si="1"/>
        <v>ＯＫ</v>
      </c>
    </row>
    <row r="20" spans="2:26" ht="24.9" customHeight="1" x14ac:dyDescent="0.15">
      <c r="B20" s="123" t="s">
        <v>5</v>
      </c>
      <c r="C20" s="123"/>
      <c r="D20" s="45"/>
      <c r="E20" s="46">
        <f>IF(D20=0,0,ROUNDDOWN(MIN(D15*0.026,D20),0))</f>
        <v>0</v>
      </c>
      <c r="F20" s="42">
        <f>ROUND(D20*F$14,0)</f>
        <v>0</v>
      </c>
      <c r="G20" s="42">
        <f>ROUND(E20*$F$14,0)</f>
        <v>0</v>
      </c>
      <c r="H20" s="42">
        <f t="shared" si="2"/>
        <v>0</v>
      </c>
      <c r="I20" s="42">
        <f t="shared" si="2"/>
        <v>0</v>
      </c>
      <c r="J20" s="42">
        <f t="shared" si="3"/>
        <v>0</v>
      </c>
      <c r="K20" s="42">
        <f t="shared" si="3"/>
        <v>0</v>
      </c>
      <c r="L20" s="42">
        <f t="shared" si="4"/>
        <v>0</v>
      </c>
      <c r="M20" s="42">
        <f t="shared" si="4"/>
        <v>0</v>
      </c>
      <c r="N20" s="6"/>
      <c r="O20" s="24" t="str">
        <f t="shared" si="1"/>
        <v>ＯＫ</v>
      </c>
      <c r="P20" s="13"/>
    </row>
    <row r="21" spans="2:26" ht="24.9" customHeight="1" x14ac:dyDescent="0.15">
      <c r="B21" s="131" t="s">
        <v>4</v>
      </c>
      <c r="C21" s="131"/>
      <c r="D21" s="47">
        <f>SUM(D15:D15,D20:D20)</f>
        <v>0</v>
      </c>
      <c r="E21" s="47">
        <f>E15+E20</f>
        <v>0</v>
      </c>
      <c r="F21" s="47">
        <f t="shared" ref="F21:M21" si="5">F15+F20</f>
        <v>0</v>
      </c>
      <c r="G21" s="47">
        <f>G15+G20</f>
        <v>0</v>
      </c>
      <c r="H21" s="47">
        <f t="shared" si="5"/>
        <v>0</v>
      </c>
      <c r="I21" s="47">
        <f t="shared" si="5"/>
        <v>0</v>
      </c>
      <c r="J21" s="47">
        <f t="shared" si="5"/>
        <v>0</v>
      </c>
      <c r="K21" s="47">
        <f t="shared" si="5"/>
        <v>0</v>
      </c>
      <c r="L21" s="47">
        <f t="shared" si="5"/>
        <v>0</v>
      </c>
      <c r="M21" s="47">
        <f t="shared" si="5"/>
        <v>0</v>
      </c>
      <c r="N21" s="6"/>
      <c r="O21" s="24" t="str">
        <f t="shared" si="1"/>
        <v>ＯＫ</v>
      </c>
    </row>
    <row r="22" spans="2:26" s="9" customFormat="1" ht="29.25" customHeight="1" x14ac:dyDescent="0.15">
      <c r="B22" s="11"/>
      <c r="C22" s="11"/>
      <c r="D22" s="8"/>
      <c r="E22" s="8"/>
      <c r="F22" s="19" t="s">
        <v>7</v>
      </c>
      <c r="G22" s="19" t="s">
        <v>7</v>
      </c>
      <c r="H22" s="19" t="s">
        <v>7</v>
      </c>
      <c r="I22" s="19" t="s">
        <v>7</v>
      </c>
      <c r="J22" s="19" t="s">
        <v>7</v>
      </c>
      <c r="K22" s="19" t="s">
        <v>7</v>
      </c>
      <c r="L22" s="19" t="s">
        <v>7</v>
      </c>
      <c r="M22" s="19" t="s">
        <v>7</v>
      </c>
      <c r="N22" s="8"/>
      <c r="O22" s="48"/>
      <c r="P22" s="12"/>
      <c r="Q22" s="1"/>
      <c r="R22" s="1"/>
      <c r="S22" s="10"/>
      <c r="T22" s="10"/>
      <c r="U22" s="10"/>
      <c r="V22" s="10"/>
      <c r="W22" s="10"/>
      <c r="X22" s="10"/>
      <c r="Y22" s="10"/>
      <c r="Z22" s="10"/>
    </row>
    <row r="23" spans="2:26" s="9" customFormat="1" ht="19.5" customHeight="1" x14ac:dyDescent="0.15">
      <c r="B23" s="11"/>
      <c r="C23" s="11"/>
      <c r="D23" s="8"/>
      <c r="E23" s="8"/>
      <c r="F23" s="130" t="s">
        <v>11</v>
      </c>
      <c r="G23" s="130"/>
      <c r="H23" s="130" t="s">
        <v>11</v>
      </c>
      <c r="I23" s="130"/>
      <c r="J23" s="130" t="s">
        <v>11</v>
      </c>
      <c r="K23" s="130"/>
      <c r="L23" s="130" t="s">
        <v>11</v>
      </c>
      <c r="M23" s="130"/>
      <c r="N23" s="8"/>
      <c r="O23" s="48"/>
      <c r="P23" s="12"/>
      <c r="Q23" s="1"/>
      <c r="R23" s="1"/>
      <c r="S23" s="10"/>
      <c r="T23" s="10"/>
      <c r="U23" s="10"/>
      <c r="V23" s="10"/>
      <c r="W23" s="10"/>
      <c r="X23" s="10"/>
      <c r="Y23" s="10"/>
      <c r="Z23" s="10"/>
    </row>
    <row r="24" spans="2:26" s="9" customFormat="1" ht="22.5" customHeight="1" x14ac:dyDescent="0.15">
      <c r="B24" s="11"/>
      <c r="C24" s="11"/>
      <c r="D24" s="8"/>
      <c r="E24" s="8"/>
      <c r="F24" s="26" t="s">
        <v>12</v>
      </c>
      <c r="G24" s="26" t="s">
        <v>13</v>
      </c>
      <c r="H24" s="26" t="s">
        <v>12</v>
      </c>
      <c r="I24" s="26" t="s">
        <v>13</v>
      </c>
      <c r="J24" s="26" t="s">
        <v>12</v>
      </c>
      <c r="K24" s="26" t="s">
        <v>13</v>
      </c>
      <c r="L24" s="26" t="s">
        <v>12</v>
      </c>
      <c r="M24" s="26" t="s">
        <v>13</v>
      </c>
      <c r="N24" s="8"/>
      <c r="O24" s="48"/>
      <c r="P24" s="12"/>
      <c r="Q24" s="1"/>
      <c r="R24" s="1"/>
      <c r="S24" s="10"/>
      <c r="T24" s="10"/>
      <c r="U24" s="10"/>
      <c r="V24" s="10"/>
      <c r="W24" s="10"/>
      <c r="X24" s="10"/>
      <c r="Y24" s="10"/>
      <c r="Z24" s="10"/>
    </row>
    <row r="25" spans="2:26" ht="32.25" customHeight="1" x14ac:dyDescent="0.15">
      <c r="B25" s="121">
        <f ca="1">NOW()</f>
        <v>45244.788515046297</v>
      </c>
      <c r="C25" s="121"/>
      <c r="D25" s="121"/>
      <c r="E25" s="16"/>
    </row>
    <row r="26" spans="2:26" ht="15.9" customHeight="1" x14ac:dyDescent="0.15"/>
  </sheetData>
  <mergeCells count="21"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  <mergeCell ref="B25:D25"/>
    <mergeCell ref="B16:B19"/>
    <mergeCell ref="B12:C12"/>
    <mergeCell ref="B13:C13"/>
    <mergeCell ref="B14:C14"/>
    <mergeCell ref="B15:C15"/>
  </mergeCells>
  <phoneticPr fontId="2"/>
  <printOptions horizontalCentered="1"/>
  <pageMargins left="0.70866141732283472" right="0.19685039370078741" top="0.59055118110236227" bottom="0.19685039370078741" header="0.78740157480314965" footer="0"/>
  <pageSetup paperSize="9" scale="96" fitToHeight="0" orientation="landscape" blackAndWhite="1" r:id="rId1"/>
  <headerFooter alignWithMargins="0"/>
  <ignoredErrors>
    <ignoredError sqref="D15" formulaRange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showGridLines="0" view="pageBreakPreview" zoomScale="80" zoomScaleNormal="100" zoomScaleSheetLayoutView="80" workbookViewId="0">
      <selection activeCell="L55" sqref="L55:O55"/>
    </sheetView>
  </sheetViews>
  <sheetFormatPr defaultColWidth="2.875" defaultRowHeight="12" x14ac:dyDescent="0.15"/>
  <cols>
    <col min="1" max="16384" width="2.875" style="76"/>
  </cols>
  <sheetData>
    <row r="1" spans="1:39" ht="12" customHeight="1" x14ac:dyDescent="0.15">
      <c r="T1" s="214">
        <f ca="1">NOW()</f>
        <v>45244.788515046297</v>
      </c>
      <c r="U1" s="215"/>
      <c r="V1" s="215"/>
      <c r="W1" s="215"/>
      <c r="X1" s="215"/>
      <c r="Y1" s="215"/>
      <c r="Z1" s="215"/>
      <c r="AA1" s="215"/>
      <c r="AD1" s="193" t="s">
        <v>30</v>
      </c>
      <c r="AE1" s="194"/>
      <c r="AF1" s="194"/>
      <c r="AG1" s="194"/>
      <c r="AH1" s="194"/>
      <c r="AI1" s="195" t="s">
        <v>31</v>
      </c>
      <c r="AJ1" s="194"/>
      <c r="AK1" s="194"/>
      <c r="AL1" s="194"/>
      <c r="AM1" s="194"/>
    </row>
    <row r="2" spans="1:39" x14ac:dyDescent="0.15">
      <c r="AD2" s="194"/>
      <c r="AE2" s="194"/>
      <c r="AF2" s="194"/>
      <c r="AG2" s="194"/>
      <c r="AH2" s="194"/>
      <c r="AI2" s="194"/>
      <c r="AJ2" s="194"/>
      <c r="AK2" s="194"/>
      <c r="AL2" s="194"/>
      <c r="AM2" s="194"/>
    </row>
    <row r="3" spans="1:39" x14ac:dyDescent="0.15">
      <c r="AD3" s="194"/>
      <c r="AE3" s="194"/>
      <c r="AF3" s="194"/>
      <c r="AG3" s="194"/>
      <c r="AH3" s="194"/>
      <c r="AI3" s="194"/>
      <c r="AJ3" s="194"/>
      <c r="AK3" s="194"/>
      <c r="AL3" s="194"/>
      <c r="AM3" s="194"/>
    </row>
    <row r="4" spans="1:39" x14ac:dyDescent="0.15">
      <c r="AD4" s="194"/>
      <c r="AE4" s="194"/>
      <c r="AF4" s="194"/>
      <c r="AG4" s="194"/>
      <c r="AH4" s="194"/>
      <c r="AI4" s="194"/>
      <c r="AJ4" s="194"/>
      <c r="AK4" s="194"/>
      <c r="AL4" s="194"/>
      <c r="AM4" s="194"/>
    </row>
    <row r="5" spans="1:39" x14ac:dyDescent="0.15">
      <c r="AD5" s="194"/>
      <c r="AE5" s="194"/>
      <c r="AF5" s="194"/>
      <c r="AG5" s="194"/>
      <c r="AH5" s="194"/>
      <c r="AI5" s="194"/>
      <c r="AJ5" s="194"/>
      <c r="AK5" s="194"/>
      <c r="AL5" s="194"/>
      <c r="AM5" s="194"/>
    </row>
    <row r="6" spans="1:39" ht="11.25" customHeight="1" x14ac:dyDescent="0.15">
      <c r="A6" s="216" t="s">
        <v>32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D6" s="194"/>
      <c r="AE6" s="194"/>
      <c r="AF6" s="194"/>
      <c r="AG6" s="194"/>
      <c r="AH6" s="194"/>
      <c r="AI6" s="194"/>
      <c r="AJ6" s="194"/>
      <c r="AK6" s="194"/>
      <c r="AL6" s="194"/>
      <c r="AM6" s="194"/>
    </row>
    <row r="7" spans="1:39" ht="11.25" customHeight="1" x14ac:dyDescent="0.15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D7" s="194"/>
      <c r="AE7" s="194"/>
      <c r="AF7" s="194"/>
      <c r="AG7" s="194"/>
      <c r="AH7" s="194"/>
      <c r="AI7" s="194"/>
      <c r="AJ7" s="194"/>
      <c r="AK7" s="194"/>
      <c r="AL7" s="194"/>
      <c r="AM7" s="194"/>
    </row>
    <row r="8" spans="1:39" x14ac:dyDescent="0.15">
      <c r="AD8" s="194"/>
      <c r="AE8" s="194"/>
      <c r="AF8" s="194"/>
      <c r="AG8" s="194"/>
      <c r="AH8" s="194"/>
      <c r="AI8" s="194"/>
      <c r="AJ8" s="194"/>
      <c r="AK8" s="194"/>
      <c r="AL8" s="194"/>
      <c r="AM8" s="194"/>
    </row>
    <row r="9" spans="1:39" x14ac:dyDescent="0.15">
      <c r="AD9" s="194"/>
      <c r="AE9" s="194"/>
      <c r="AF9" s="194"/>
      <c r="AG9" s="194"/>
      <c r="AH9" s="194"/>
      <c r="AI9" s="194"/>
      <c r="AJ9" s="194"/>
      <c r="AK9" s="194"/>
      <c r="AL9" s="194"/>
      <c r="AM9" s="194"/>
    </row>
    <row r="10" spans="1:39" x14ac:dyDescent="0.15"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</row>
    <row r="11" spans="1:39" x14ac:dyDescent="0.15"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15">
      <c r="A12" s="218" t="s">
        <v>10</v>
      </c>
      <c r="B12" s="219"/>
      <c r="C12" s="219"/>
      <c r="D12" s="219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3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</row>
    <row r="13" spans="1:39" x14ac:dyDescent="0.15">
      <c r="A13" s="220"/>
      <c r="B13" s="221"/>
      <c r="C13" s="221"/>
      <c r="D13" s="221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5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</row>
    <row r="14" spans="1:39" x14ac:dyDescent="0.15">
      <c r="A14" s="226" t="s">
        <v>28</v>
      </c>
      <c r="B14" s="221"/>
      <c r="C14" s="221"/>
      <c r="D14" s="221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5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</row>
    <row r="15" spans="1:39" x14ac:dyDescent="0.15">
      <c r="A15" s="220"/>
      <c r="B15" s="221"/>
      <c r="C15" s="221"/>
      <c r="D15" s="221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5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</row>
    <row r="16" spans="1:39" x14ac:dyDescent="0.15">
      <c r="A16" s="226" t="s">
        <v>33</v>
      </c>
      <c r="B16" s="221"/>
      <c r="C16" s="221"/>
      <c r="D16" s="221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5"/>
      <c r="AC16" s="77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</row>
    <row r="17" spans="1:39" x14ac:dyDescent="0.15">
      <c r="A17" s="227"/>
      <c r="B17" s="228"/>
      <c r="C17" s="228"/>
      <c r="D17" s="228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30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</row>
    <row r="18" spans="1:39" x14ac:dyDescent="0.15"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</row>
    <row r="19" spans="1:39" x14ac:dyDescent="0.15"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</row>
    <row r="20" spans="1:39" x14ac:dyDescent="0.15"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</row>
    <row r="21" spans="1:39" x14ac:dyDescent="0.1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0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</row>
    <row r="22" spans="1:39" x14ac:dyDescent="0.15">
      <c r="A22" s="81"/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80"/>
      <c r="AA22" s="82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</row>
    <row r="23" spans="1:39" x14ac:dyDescent="0.15">
      <c r="A23" s="81"/>
      <c r="B23" s="81"/>
      <c r="C23" s="231" t="s">
        <v>34</v>
      </c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3"/>
      <c r="Z23" s="83"/>
      <c r="AA23" s="82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</row>
    <row r="24" spans="1:39" x14ac:dyDescent="0.15">
      <c r="A24" s="81"/>
      <c r="B24" s="81"/>
      <c r="C24" s="234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6"/>
      <c r="Z24" s="83"/>
      <c r="AA24" s="82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</row>
    <row r="25" spans="1:39" x14ac:dyDescent="0.15">
      <c r="A25" s="81"/>
      <c r="B25" s="81"/>
      <c r="C25" s="234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6"/>
      <c r="Z25" s="83"/>
      <c r="AA25" s="82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</row>
    <row r="26" spans="1:39" x14ac:dyDescent="0.15">
      <c r="A26" s="81"/>
      <c r="B26" s="84"/>
      <c r="C26" s="237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6"/>
      <c r="Z26" s="83"/>
      <c r="AA26" s="82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</row>
    <row r="27" spans="1:39" x14ac:dyDescent="0.15">
      <c r="A27" s="81"/>
      <c r="B27" s="84"/>
      <c r="C27" s="238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  <c r="Z27" s="83"/>
      <c r="AA27" s="82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</row>
    <row r="28" spans="1:39" x14ac:dyDescent="0.15">
      <c r="A28" s="81"/>
      <c r="B28" s="81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2"/>
      <c r="AA28" s="82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</row>
    <row r="29" spans="1:39" x14ac:dyDescent="0.15">
      <c r="A29" s="81"/>
      <c r="B29" s="81"/>
      <c r="C29" s="241" t="s">
        <v>35</v>
      </c>
      <c r="D29" s="242"/>
      <c r="E29" s="242"/>
      <c r="F29" s="242"/>
      <c r="G29" s="242"/>
      <c r="H29" s="243"/>
      <c r="I29" s="154" t="s">
        <v>36</v>
      </c>
      <c r="J29" s="154"/>
      <c r="K29" s="244">
        <v>4000</v>
      </c>
      <c r="L29" s="245"/>
      <c r="M29" s="245"/>
      <c r="N29" s="245"/>
      <c r="O29" s="245"/>
      <c r="P29" s="246"/>
      <c r="Q29" s="178" t="s">
        <v>37</v>
      </c>
      <c r="R29" s="154"/>
      <c r="S29" s="207">
        <f>C30*K29</f>
        <v>0</v>
      </c>
      <c r="T29" s="208"/>
      <c r="U29" s="208"/>
      <c r="V29" s="208"/>
      <c r="W29" s="208"/>
      <c r="X29" s="209"/>
      <c r="Y29" s="185" t="s">
        <v>38</v>
      </c>
      <c r="Z29" s="82"/>
      <c r="AA29" s="82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</row>
    <row r="30" spans="1:39" ht="13.2" x14ac:dyDescent="0.15">
      <c r="A30" s="81"/>
      <c r="B30" s="81"/>
      <c r="C30" s="187"/>
      <c r="D30" s="188"/>
      <c r="E30" s="188"/>
      <c r="F30" s="188"/>
      <c r="G30" s="188"/>
      <c r="H30" s="86" t="s">
        <v>39</v>
      </c>
      <c r="I30" s="154"/>
      <c r="J30" s="154"/>
      <c r="K30" s="247"/>
      <c r="L30" s="248"/>
      <c r="M30" s="248"/>
      <c r="N30" s="248"/>
      <c r="O30" s="248"/>
      <c r="P30" s="249"/>
      <c r="Q30" s="154"/>
      <c r="R30" s="154"/>
      <c r="S30" s="210"/>
      <c r="T30" s="211"/>
      <c r="U30" s="211"/>
      <c r="V30" s="211"/>
      <c r="W30" s="211"/>
      <c r="X30" s="212"/>
      <c r="Y30" s="186"/>
      <c r="Z30" s="82"/>
      <c r="AA30" s="82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</row>
    <row r="31" spans="1:39" ht="12" customHeight="1" x14ac:dyDescent="0.15">
      <c r="A31" s="81"/>
      <c r="B31" s="81"/>
      <c r="C31" s="87"/>
      <c r="D31" s="87"/>
      <c r="E31" s="87"/>
      <c r="F31" s="87"/>
      <c r="G31" s="87"/>
      <c r="H31" s="88"/>
      <c r="I31" s="89"/>
      <c r="J31" s="89"/>
      <c r="K31" s="90"/>
      <c r="L31" s="90"/>
      <c r="M31" s="90"/>
      <c r="N31" s="90"/>
      <c r="O31" s="90"/>
      <c r="P31" s="90"/>
      <c r="Q31" s="89"/>
      <c r="R31" s="89"/>
      <c r="S31" s="91"/>
      <c r="T31" s="91"/>
      <c r="U31" s="91"/>
      <c r="V31" s="91"/>
      <c r="W31" s="91"/>
      <c r="X31" s="91"/>
      <c r="Y31" s="92"/>
      <c r="Z31" s="82"/>
      <c r="AA31" s="82"/>
      <c r="AD31" s="193" t="s">
        <v>30</v>
      </c>
      <c r="AE31" s="194"/>
      <c r="AF31" s="194"/>
      <c r="AG31" s="194"/>
      <c r="AH31" s="194"/>
      <c r="AI31" s="195" t="s">
        <v>31</v>
      </c>
      <c r="AJ31" s="194"/>
      <c r="AK31" s="194"/>
      <c r="AL31" s="194"/>
      <c r="AM31" s="194"/>
    </row>
    <row r="32" spans="1:39" ht="13.5" customHeight="1" x14ac:dyDescent="0.15">
      <c r="A32" s="81"/>
      <c r="B32" s="81"/>
      <c r="C32" s="196"/>
      <c r="D32" s="197"/>
      <c r="E32" s="197"/>
      <c r="F32" s="196"/>
      <c r="G32" s="197"/>
      <c r="H32" s="197"/>
      <c r="I32" s="198" t="s">
        <v>63</v>
      </c>
      <c r="J32" s="199"/>
      <c r="K32" s="199"/>
      <c r="L32" s="199"/>
      <c r="M32" s="199"/>
      <c r="N32" s="200"/>
      <c r="O32" s="201" t="s">
        <v>40</v>
      </c>
      <c r="P32" s="202"/>
      <c r="Q32" s="203" t="str">
        <f>IF(C32="○","入所",(IF(F32="○","通所",(IF(I32="○","防災対策事業","未入力です。")))))</f>
        <v>防災対策事業</v>
      </c>
      <c r="R32" s="204"/>
      <c r="S32" s="204"/>
      <c r="T32" s="204"/>
      <c r="U32" s="204"/>
      <c r="V32" s="204"/>
      <c r="W32" s="204"/>
      <c r="X32" s="204"/>
      <c r="Y32" s="204"/>
      <c r="Z32" s="82"/>
      <c r="AA32" s="82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</row>
    <row r="33" spans="1:39" ht="13.5" customHeight="1" x14ac:dyDescent="0.15">
      <c r="A33" s="81"/>
      <c r="B33" s="81"/>
      <c r="C33" s="206" t="s">
        <v>41</v>
      </c>
      <c r="D33" s="206"/>
      <c r="E33" s="206"/>
      <c r="F33" s="206" t="s">
        <v>42</v>
      </c>
      <c r="G33" s="206"/>
      <c r="H33" s="206"/>
      <c r="I33" s="206" t="s">
        <v>43</v>
      </c>
      <c r="J33" s="206"/>
      <c r="K33" s="206"/>
      <c r="L33" s="206"/>
      <c r="M33" s="206"/>
      <c r="N33" s="206"/>
      <c r="O33" s="202"/>
      <c r="P33" s="202"/>
      <c r="Q33" s="205"/>
      <c r="R33" s="205"/>
      <c r="S33" s="205"/>
      <c r="T33" s="205"/>
      <c r="U33" s="205"/>
      <c r="V33" s="205"/>
      <c r="W33" s="205"/>
      <c r="X33" s="205"/>
      <c r="Y33" s="205"/>
      <c r="Z33" s="82"/>
      <c r="AA33" s="82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</row>
    <row r="34" spans="1:39" x14ac:dyDescent="0.15">
      <c r="A34" s="81"/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82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</row>
    <row r="35" spans="1:39" x14ac:dyDescent="0.15">
      <c r="A35" s="81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2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</row>
    <row r="36" spans="1:39" x14ac:dyDescent="0.15">
      <c r="A36" s="81"/>
      <c r="B36" s="96" t="s">
        <v>38</v>
      </c>
      <c r="C36" s="96"/>
      <c r="D36" s="96"/>
      <c r="E36" s="96"/>
      <c r="F36" s="96"/>
      <c r="G36" s="96"/>
      <c r="H36" s="96"/>
      <c r="I36" s="96"/>
      <c r="J36" s="96"/>
      <c r="K36" s="97" t="s">
        <v>44</v>
      </c>
      <c r="L36" s="96"/>
      <c r="M36" s="96"/>
      <c r="N36" s="96"/>
      <c r="O36" s="96"/>
      <c r="P36" s="96"/>
      <c r="Q36" s="96"/>
      <c r="R36" s="96"/>
      <c r="S36" s="96"/>
      <c r="T36" s="96"/>
      <c r="U36" s="96" t="str">
        <f>Q32</f>
        <v>防災対策事業</v>
      </c>
      <c r="V36" s="96"/>
      <c r="W36" s="96"/>
      <c r="X36" s="96"/>
      <c r="Y36" s="96"/>
      <c r="Z36" s="96"/>
      <c r="AA36" s="82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</row>
    <row r="37" spans="1:39" x14ac:dyDescent="0.15">
      <c r="A37" s="81"/>
      <c r="B37" s="207">
        <f>S29</f>
        <v>0</v>
      </c>
      <c r="C37" s="208"/>
      <c r="D37" s="208"/>
      <c r="E37" s="208"/>
      <c r="F37" s="209"/>
      <c r="G37" s="213" t="str">
        <f>IF(K37=0,"＜",IF(B37&lt;K37,"＜","申請不可"))</f>
        <v>＜</v>
      </c>
      <c r="H37" s="169"/>
      <c r="I37" s="169"/>
      <c r="J37" s="169"/>
      <c r="K37" s="170">
        <f>L60</f>
        <v>0</v>
      </c>
      <c r="L37" s="171"/>
      <c r="M37" s="171"/>
      <c r="N37" s="171"/>
      <c r="O37" s="171"/>
      <c r="P37" s="172"/>
      <c r="Q37" s="169" t="str">
        <f>IF(K37=0,"＞",IF(K37&gt;=U37,"＞","申請不可"))</f>
        <v>＞</v>
      </c>
      <c r="R37" s="169"/>
      <c r="S37" s="169"/>
      <c r="T37" s="169"/>
      <c r="U37" s="170">
        <f>IF(U36="入所",10000000,IF(U36="通所",5000000,IF(U36="防災対策事業",5000000)))</f>
        <v>5000000</v>
      </c>
      <c r="V37" s="171"/>
      <c r="W37" s="171"/>
      <c r="X37" s="171"/>
      <c r="Y37" s="172"/>
      <c r="Z37" s="96"/>
      <c r="AA37" s="82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</row>
    <row r="38" spans="1:39" x14ac:dyDescent="0.15">
      <c r="A38" s="81"/>
      <c r="B38" s="210"/>
      <c r="C38" s="211"/>
      <c r="D38" s="211"/>
      <c r="E38" s="211"/>
      <c r="F38" s="212"/>
      <c r="G38" s="213"/>
      <c r="H38" s="169"/>
      <c r="I38" s="169"/>
      <c r="J38" s="169"/>
      <c r="K38" s="173"/>
      <c r="L38" s="174"/>
      <c r="M38" s="174"/>
      <c r="N38" s="174"/>
      <c r="O38" s="174"/>
      <c r="P38" s="175"/>
      <c r="Q38" s="169"/>
      <c r="R38" s="169"/>
      <c r="S38" s="169"/>
      <c r="T38" s="169"/>
      <c r="U38" s="173"/>
      <c r="V38" s="174"/>
      <c r="W38" s="174"/>
      <c r="X38" s="174"/>
      <c r="Y38" s="175"/>
      <c r="Z38" s="96"/>
      <c r="AA38" s="82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</row>
    <row r="39" spans="1:39" x14ac:dyDescent="0.15">
      <c r="A39" s="81"/>
      <c r="B39" s="98"/>
      <c r="C39" s="98"/>
      <c r="D39" s="98"/>
      <c r="E39" s="98"/>
      <c r="F39" s="98"/>
      <c r="G39" s="88"/>
      <c r="H39" s="88"/>
      <c r="I39" s="88"/>
      <c r="J39" s="88"/>
      <c r="K39" s="98"/>
      <c r="L39" s="98"/>
      <c r="M39" s="98"/>
      <c r="N39" s="98"/>
      <c r="O39" s="98"/>
      <c r="P39" s="98"/>
      <c r="Q39" s="88"/>
      <c r="R39" s="88"/>
      <c r="S39" s="88"/>
      <c r="T39" s="88"/>
      <c r="U39" s="98"/>
      <c r="V39" s="98"/>
      <c r="W39" s="98"/>
      <c r="X39" s="98"/>
      <c r="Y39" s="98"/>
      <c r="Z39" s="96"/>
      <c r="AA39" s="82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</row>
    <row r="40" spans="1:39" x14ac:dyDescent="0.15">
      <c r="A40" s="189" t="s">
        <v>45</v>
      </c>
      <c r="B40" s="190"/>
      <c r="C40" s="190"/>
      <c r="D40" s="190"/>
      <c r="E40" s="190"/>
      <c r="F40" s="190"/>
      <c r="G40" s="190"/>
      <c r="H40" s="190"/>
      <c r="I40" s="99"/>
      <c r="J40" s="99"/>
      <c r="K40" s="100"/>
      <c r="L40" s="100"/>
      <c r="M40" s="100"/>
      <c r="N40" s="100"/>
      <c r="O40" s="100"/>
      <c r="P40" s="100"/>
      <c r="Q40" s="99"/>
      <c r="R40" s="99"/>
      <c r="S40" s="99"/>
      <c r="T40" s="99"/>
      <c r="U40" s="100"/>
      <c r="V40" s="100"/>
      <c r="W40" s="100"/>
      <c r="X40" s="100"/>
      <c r="Y40" s="100"/>
      <c r="Z40" s="101"/>
      <c r="AA40" s="102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</row>
    <row r="41" spans="1:39" x14ac:dyDescent="0.15">
      <c r="A41" s="191"/>
      <c r="B41" s="192"/>
      <c r="C41" s="192"/>
      <c r="D41" s="192"/>
      <c r="E41" s="192"/>
      <c r="F41" s="192"/>
      <c r="G41" s="192"/>
      <c r="H41" s="192"/>
      <c r="I41" s="88"/>
      <c r="J41" s="88"/>
      <c r="K41" s="98"/>
      <c r="L41" s="98"/>
      <c r="M41" s="98"/>
      <c r="N41" s="98"/>
      <c r="O41" s="98"/>
      <c r="P41" s="98"/>
      <c r="Q41" s="88"/>
      <c r="R41" s="88"/>
      <c r="S41" s="88"/>
      <c r="T41" s="88"/>
      <c r="U41" s="98"/>
      <c r="V41" s="98"/>
      <c r="W41" s="98"/>
      <c r="X41" s="98"/>
      <c r="Y41" s="98"/>
      <c r="Z41" s="85"/>
      <c r="AA41" s="82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</row>
    <row r="42" spans="1:39" ht="12.6" thickBot="1" x14ac:dyDescent="0.2">
      <c r="A42" s="81"/>
      <c r="B42" s="85"/>
      <c r="C42" s="96"/>
      <c r="D42" s="85"/>
      <c r="E42" s="85"/>
      <c r="F42" s="85"/>
      <c r="G42" s="85"/>
      <c r="H42" s="85"/>
      <c r="I42" s="85"/>
      <c r="J42" s="178" t="s">
        <v>8</v>
      </c>
      <c r="K42" s="154"/>
      <c r="L42" s="154"/>
      <c r="M42" s="154"/>
      <c r="N42" s="154"/>
      <c r="O42" s="85"/>
      <c r="P42" s="85"/>
      <c r="Q42" s="85"/>
      <c r="R42" s="85"/>
      <c r="S42" s="178" t="s">
        <v>46</v>
      </c>
      <c r="T42" s="154"/>
      <c r="U42" s="154"/>
      <c r="V42" s="154"/>
      <c r="W42" s="154"/>
      <c r="X42" s="85"/>
      <c r="Y42" s="85"/>
      <c r="Z42" s="85"/>
      <c r="AA42" s="82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</row>
    <row r="43" spans="1:39" ht="12" customHeight="1" x14ac:dyDescent="0.15">
      <c r="A43" s="81"/>
      <c r="B43" s="85"/>
      <c r="C43" s="166" t="s">
        <v>47</v>
      </c>
      <c r="D43" s="167"/>
      <c r="E43" s="167"/>
      <c r="F43" s="167"/>
      <c r="G43" s="167"/>
      <c r="H43" s="167"/>
      <c r="I43" s="85"/>
      <c r="J43" s="168">
        <f>V60</f>
        <v>0</v>
      </c>
      <c r="K43" s="168"/>
      <c r="L43" s="168"/>
      <c r="M43" s="168"/>
      <c r="N43" s="168"/>
      <c r="O43" s="154" t="s">
        <v>48</v>
      </c>
      <c r="P43" s="165">
        <v>0.75</v>
      </c>
      <c r="Q43" s="165"/>
      <c r="R43" s="154" t="s">
        <v>49</v>
      </c>
      <c r="S43" s="179">
        <f>ROUNDDOWN(J43*P43,-3)</f>
        <v>0</v>
      </c>
      <c r="T43" s="180"/>
      <c r="U43" s="180"/>
      <c r="V43" s="180"/>
      <c r="W43" s="180"/>
      <c r="X43" s="180"/>
      <c r="Y43" s="181"/>
      <c r="Z43" s="85"/>
      <c r="AA43" s="82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</row>
    <row r="44" spans="1:39" ht="12.75" customHeight="1" thickBot="1" x14ac:dyDescent="0.2">
      <c r="A44" s="81"/>
      <c r="B44" s="85"/>
      <c r="C44" s="167"/>
      <c r="D44" s="167"/>
      <c r="E44" s="167"/>
      <c r="F44" s="167"/>
      <c r="G44" s="167"/>
      <c r="H44" s="167"/>
      <c r="I44" s="85"/>
      <c r="J44" s="168"/>
      <c r="K44" s="168"/>
      <c r="L44" s="168"/>
      <c r="M44" s="168"/>
      <c r="N44" s="168"/>
      <c r="O44" s="154"/>
      <c r="P44" s="165"/>
      <c r="Q44" s="165"/>
      <c r="R44" s="154"/>
      <c r="S44" s="182"/>
      <c r="T44" s="183"/>
      <c r="U44" s="183"/>
      <c r="V44" s="183"/>
      <c r="W44" s="183"/>
      <c r="X44" s="183"/>
      <c r="Y44" s="184"/>
      <c r="Z44" s="85"/>
      <c r="AA44" s="82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</row>
    <row r="45" spans="1:39" ht="12" customHeight="1" x14ac:dyDescent="0.15">
      <c r="A45" s="81"/>
      <c r="B45" s="85"/>
      <c r="C45" s="152" t="s">
        <v>50</v>
      </c>
      <c r="D45" s="152"/>
      <c r="E45" s="152"/>
      <c r="F45" s="152"/>
      <c r="G45" s="152"/>
      <c r="H45" s="152"/>
      <c r="I45" s="152"/>
      <c r="J45" s="164">
        <f>S43</f>
        <v>0</v>
      </c>
      <c r="K45" s="164"/>
      <c r="L45" s="164"/>
      <c r="M45" s="164"/>
      <c r="N45" s="164"/>
      <c r="O45" s="154" t="s">
        <v>36</v>
      </c>
      <c r="P45" s="165">
        <v>0.66666666666666696</v>
      </c>
      <c r="Q45" s="165"/>
      <c r="R45" s="154" t="s">
        <v>51</v>
      </c>
      <c r="S45" s="176">
        <f>ROUNDDOWN(J45*P45,-3)</f>
        <v>0</v>
      </c>
      <c r="T45" s="176"/>
      <c r="U45" s="176"/>
      <c r="V45" s="176"/>
      <c r="W45" s="176"/>
      <c r="X45" s="176"/>
      <c r="Y45" s="176"/>
      <c r="Z45" s="85"/>
      <c r="AA45" s="82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</row>
    <row r="46" spans="1:39" ht="12" customHeight="1" x14ac:dyDescent="0.15">
      <c r="A46" s="81"/>
      <c r="B46" s="85"/>
      <c r="C46" s="152"/>
      <c r="D46" s="152"/>
      <c r="E46" s="152"/>
      <c r="F46" s="152"/>
      <c r="G46" s="152"/>
      <c r="H46" s="152"/>
      <c r="I46" s="152"/>
      <c r="J46" s="164"/>
      <c r="K46" s="164"/>
      <c r="L46" s="164"/>
      <c r="M46" s="164"/>
      <c r="N46" s="164"/>
      <c r="O46" s="154"/>
      <c r="P46" s="165"/>
      <c r="Q46" s="165"/>
      <c r="R46" s="154"/>
      <c r="S46" s="177"/>
      <c r="T46" s="177"/>
      <c r="U46" s="177"/>
      <c r="V46" s="177"/>
      <c r="W46" s="177"/>
      <c r="X46" s="177"/>
      <c r="Y46" s="177"/>
      <c r="Z46" s="85"/>
      <c r="AA46" s="82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</row>
    <row r="47" spans="1:39" ht="12" customHeight="1" x14ac:dyDescent="0.15">
      <c r="A47" s="81"/>
      <c r="B47" s="85"/>
      <c r="C47" s="152" t="s">
        <v>52</v>
      </c>
      <c r="D47" s="152"/>
      <c r="E47" s="152"/>
      <c r="F47" s="152"/>
      <c r="G47" s="152"/>
      <c r="H47" s="152"/>
      <c r="I47" s="152"/>
      <c r="J47" s="153"/>
      <c r="K47" s="153"/>
      <c r="L47" s="153"/>
      <c r="M47" s="153"/>
      <c r="N47" s="153"/>
      <c r="O47" s="154"/>
      <c r="P47" s="155"/>
      <c r="Q47" s="155"/>
      <c r="R47" s="154" t="s">
        <v>51</v>
      </c>
      <c r="S47" s="156">
        <f>ROUNDDOWN(S43-S45,-3)</f>
        <v>0</v>
      </c>
      <c r="T47" s="156"/>
      <c r="U47" s="156"/>
      <c r="V47" s="156"/>
      <c r="W47" s="156"/>
      <c r="X47" s="156"/>
      <c r="Y47" s="156"/>
      <c r="Z47" s="85"/>
      <c r="AA47" s="82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</row>
    <row r="48" spans="1:39" ht="12" customHeight="1" x14ac:dyDescent="0.15">
      <c r="A48" s="81"/>
      <c r="B48" s="85"/>
      <c r="C48" s="152"/>
      <c r="D48" s="152"/>
      <c r="E48" s="152"/>
      <c r="F48" s="152"/>
      <c r="G48" s="152"/>
      <c r="H48" s="152"/>
      <c r="I48" s="152"/>
      <c r="J48" s="153"/>
      <c r="K48" s="153"/>
      <c r="L48" s="153"/>
      <c r="M48" s="153"/>
      <c r="N48" s="153"/>
      <c r="O48" s="154"/>
      <c r="P48" s="155"/>
      <c r="Q48" s="155"/>
      <c r="R48" s="154"/>
      <c r="S48" s="156"/>
      <c r="T48" s="156"/>
      <c r="U48" s="156"/>
      <c r="V48" s="156"/>
      <c r="W48" s="156"/>
      <c r="X48" s="156"/>
      <c r="Y48" s="156"/>
      <c r="Z48" s="85"/>
      <c r="AA48" s="82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</row>
    <row r="49" spans="1:39" x14ac:dyDescent="0.15">
      <c r="A49" s="93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5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</row>
    <row r="50" spans="1:39" x14ac:dyDescent="0.1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</row>
    <row r="51" spans="1:39" x14ac:dyDescent="0.1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</row>
    <row r="52" spans="1:39" x14ac:dyDescent="0.15">
      <c r="B52" s="77" t="s">
        <v>53</v>
      </c>
      <c r="W52" s="77" t="s">
        <v>54</v>
      </c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</row>
    <row r="53" spans="1:39" x14ac:dyDescent="0.15"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</row>
    <row r="54" spans="1:39" x14ac:dyDescent="0.15">
      <c r="C54" s="77" t="s">
        <v>55</v>
      </c>
      <c r="D54" s="143" t="s">
        <v>56</v>
      </c>
      <c r="E54" s="143"/>
      <c r="F54" s="143"/>
      <c r="G54" s="143"/>
      <c r="H54" s="143"/>
      <c r="I54" s="143"/>
      <c r="J54" s="143"/>
      <c r="K54" s="143"/>
      <c r="L54" s="144"/>
      <c r="M54" s="144"/>
      <c r="N54" s="144"/>
      <c r="O54" s="144"/>
      <c r="P54" s="103" t="s">
        <v>40</v>
      </c>
      <c r="Q54" s="103" t="s">
        <v>40</v>
      </c>
      <c r="R54" s="103" t="s">
        <v>40</v>
      </c>
      <c r="S54" s="103" t="s">
        <v>40</v>
      </c>
      <c r="T54" s="103" t="s">
        <v>40</v>
      </c>
      <c r="U54" s="103" t="s">
        <v>40</v>
      </c>
      <c r="V54" s="157">
        <f>L54</f>
        <v>0</v>
      </c>
      <c r="W54" s="158"/>
      <c r="X54" s="158"/>
      <c r="Y54" s="159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</row>
    <row r="55" spans="1:39" x14ac:dyDescent="0.15">
      <c r="D55" s="104"/>
      <c r="E55" s="143"/>
      <c r="F55" s="143"/>
      <c r="G55" s="143"/>
      <c r="H55" s="143"/>
      <c r="I55" s="143"/>
      <c r="J55" s="143"/>
      <c r="K55" s="143"/>
      <c r="L55" s="163"/>
      <c r="M55" s="163"/>
      <c r="N55" s="163"/>
      <c r="O55" s="163"/>
      <c r="P55" s="103"/>
      <c r="Q55" s="103"/>
      <c r="R55" s="103"/>
      <c r="S55" s="103"/>
      <c r="T55" s="103"/>
      <c r="U55" s="103"/>
      <c r="V55" s="160"/>
      <c r="W55" s="161"/>
      <c r="X55" s="161"/>
      <c r="Y55" s="162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</row>
    <row r="56" spans="1:39" x14ac:dyDescent="0.15">
      <c r="C56" s="77" t="s">
        <v>55</v>
      </c>
      <c r="D56" s="143" t="s">
        <v>57</v>
      </c>
      <c r="E56" s="143"/>
      <c r="F56" s="143"/>
      <c r="G56" s="143"/>
      <c r="H56" s="143"/>
      <c r="I56" s="143"/>
      <c r="J56" s="143"/>
      <c r="K56" s="143"/>
      <c r="L56" s="144"/>
      <c r="M56" s="144"/>
      <c r="N56" s="144"/>
      <c r="O56" s="144"/>
      <c r="P56" s="105"/>
      <c r="Q56" s="105"/>
      <c r="R56" s="105"/>
      <c r="S56" s="105"/>
      <c r="T56" s="105"/>
      <c r="U56" s="105"/>
      <c r="V56" s="149"/>
      <c r="W56" s="150"/>
      <c r="X56" s="150"/>
      <c r="Y56" s="151"/>
      <c r="AD56" s="194"/>
      <c r="AE56" s="194"/>
      <c r="AF56" s="194"/>
      <c r="AG56" s="194"/>
      <c r="AH56" s="194"/>
      <c r="AI56" s="194"/>
      <c r="AJ56" s="194"/>
      <c r="AK56" s="194"/>
      <c r="AL56" s="194"/>
      <c r="AM56" s="194"/>
    </row>
    <row r="57" spans="1:39" x14ac:dyDescent="0.15">
      <c r="C57" s="77" t="s">
        <v>55</v>
      </c>
      <c r="D57" s="143" t="s">
        <v>58</v>
      </c>
      <c r="E57" s="143"/>
      <c r="F57" s="143"/>
      <c r="G57" s="143"/>
      <c r="H57" s="143"/>
      <c r="I57" s="143"/>
      <c r="J57" s="143"/>
      <c r="K57" s="143"/>
      <c r="L57" s="144"/>
      <c r="M57" s="144"/>
      <c r="N57" s="144"/>
      <c r="O57" s="144"/>
      <c r="P57" s="106"/>
      <c r="Q57" s="107"/>
      <c r="R57" s="145" t="s">
        <v>59</v>
      </c>
      <c r="S57" s="145"/>
      <c r="T57" s="145"/>
      <c r="U57" s="146"/>
      <c r="V57" s="147">
        <f>MIN(L57:O58)</f>
        <v>0</v>
      </c>
      <c r="W57" s="147"/>
      <c r="X57" s="147"/>
      <c r="Y57" s="147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</row>
    <row r="58" spans="1:39" x14ac:dyDescent="0.15">
      <c r="D58" s="143" t="s">
        <v>60</v>
      </c>
      <c r="E58" s="143"/>
      <c r="F58" s="143"/>
      <c r="G58" s="143"/>
      <c r="H58" s="143"/>
      <c r="I58" s="143"/>
      <c r="J58" s="143"/>
      <c r="K58" s="143"/>
      <c r="L58" s="148">
        <f>ROUNDDOWN(L54*0.026,0)</f>
        <v>0</v>
      </c>
      <c r="M58" s="148"/>
      <c r="N58" s="148"/>
      <c r="O58" s="148"/>
      <c r="P58" s="108"/>
      <c r="Q58" s="109"/>
      <c r="R58" s="145"/>
      <c r="S58" s="145"/>
      <c r="T58" s="145"/>
      <c r="U58" s="146"/>
      <c r="V58" s="147"/>
      <c r="W58" s="147"/>
      <c r="X58" s="147"/>
      <c r="Y58" s="147"/>
      <c r="Z58" s="110"/>
      <c r="AA58" s="110"/>
      <c r="AD58" s="194"/>
      <c r="AE58" s="194"/>
      <c r="AF58" s="194"/>
      <c r="AG58" s="194"/>
      <c r="AH58" s="194"/>
      <c r="AI58" s="194"/>
      <c r="AJ58" s="194"/>
      <c r="AK58" s="194"/>
      <c r="AL58" s="194"/>
      <c r="AM58" s="194"/>
    </row>
    <row r="59" spans="1:39" ht="12.6" thickBot="1" x14ac:dyDescent="0.2"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36"/>
      <c r="O59" s="136"/>
      <c r="P59" s="136"/>
      <c r="Q59" s="136"/>
      <c r="R59" s="136"/>
      <c r="V59" s="77"/>
      <c r="W59" s="77" t="s">
        <v>61</v>
      </c>
      <c r="X59" s="111" t="s">
        <v>15</v>
      </c>
      <c r="Y59" s="112"/>
      <c r="Z59" s="112"/>
      <c r="AA59" s="110"/>
      <c r="AB59" s="110"/>
      <c r="AD59" s="194"/>
      <c r="AE59" s="194"/>
      <c r="AF59" s="194"/>
      <c r="AG59" s="194"/>
      <c r="AH59" s="194"/>
      <c r="AI59" s="194"/>
      <c r="AJ59" s="194"/>
      <c r="AK59" s="194"/>
      <c r="AL59" s="194"/>
      <c r="AM59" s="194"/>
    </row>
    <row r="60" spans="1:39" ht="21.75" customHeight="1" thickBot="1" x14ac:dyDescent="0.2">
      <c r="E60" s="137" t="s">
        <v>62</v>
      </c>
      <c r="F60" s="138"/>
      <c r="G60" s="138"/>
      <c r="H60" s="138"/>
      <c r="I60" s="138"/>
      <c r="J60" s="138"/>
      <c r="K60" s="139"/>
      <c r="L60" s="140">
        <f>SUM(L54,L56,L57)</f>
        <v>0</v>
      </c>
      <c r="M60" s="141"/>
      <c r="N60" s="141"/>
      <c r="O60" s="142"/>
      <c r="P60" s="113"/>
      <c r="Q60" s="137" t="s">
        <v>8</v>
      </c>
      <c r="R60" s="138"/>
      <c r="S60" s="138"/>
      <c r="T60" s="138"/>
      <c r="U60" s="139"/>
      <c r="V60" s="140">
        <f>SUM(V54:Y58)</f>
        <v>0</v>
      </c>
      <c r="W60" s="141"/>
      <c r="X60" s="141"/>
      <c r="Y60" s="142"/>
      <c r="Z60" s="114"/>
      <c r="AA60" s="114"/>
      <c r="AD60" s="194"/>
      <c r="AE60" s="194"/>
      <c r="AF60" s="194"/>
      <c r="AG60" s="194"/>
      <c r="AH60" s="194"/>
      <c r="AI60" s="194"/>
      <c r="AJ60" s="194"/>
      <c r="AK60" s="194"/>
      <c r="AL60" s="194"/>
      <c r="AM60" s="194"/>
    </row>
  </sheetData>
  <mergeCells count="73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40:H41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7:F38"/>
    <mergeCell ref="G37:J38"/>
    <mergeCell ref="K37:P38"/>
    <mergeCell ref="Q37:T38"/>
    <mergeCell ref="U37:Y38"/>
    <mergeCell ref="S45:Y46"/>
    <mergeCell ref="J42:N42"/>
    <mergeCell ref="S42:W42"/>
    <mergeCell ref="S43:Y44"/>
    <mergeCell ref="C43:H44"/>
    <mergeCell ref="J43:N44"/>
    <mergeCell ref="O43:O44"/>
    <mergeCell ref="P43:Q44"/>
    <mergeCell ref="R43:R44"/>
    <mergeCell ref="C45:I46"/>
    <mergeCell ref="J45:N46"/>
    <mergeCell ref="O45:O46"/>
    <mergeCell ref="P45:Q46"/>
    <mergeCell ref="R45:R46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showGridLines="0" view="pageBreakPreview" zoomScale="80" zoomScaleNormal="100" zoomScaleSheetLayoutView="80" workbookViewId="0">
      <selection activeCell="AW46" sqref="AW46"/>
    </sheetView>
  </sheetViews>
  <sheetFormatPr defaultColWidth="2.875" defaultRowHeight="12" x14ac:dyDescent="0.15"/>
  <cols>
    <col min="1" max="16384" width="2.875" style="115"/>
  </cols>
  <sheetData>
    <row r="1" spans="1:39" ht="12" customHeight="1" x14ac:dyDescent="0.15">
      <c r="T1" s="214">
        <f ca="1">NOW()</f>
        <v>45244.788515046297</v>
      </c>
      <c r="U1" s="215"/>
      <c r="V1" s="215"/>
      <c r="W1" s="215"/>
      <c r="X1" s="215"/>
      <c r="Y1" s="215"/>
      <c r="Z1" s="215"/>
      <c r="AA1" s="215"/>
      <c r="AD1" s="193" t="s">
        <v>30</v>
      </c>
      <c r="AE1" s="194"/>
      <c r="AF1" s="194"/>
      <c r="AG1" s="194"/>
      <c r="AH1" s="194"/>
      <c r="AI1" s="195" t="s">
        <v>31</v>
      </c>
      <c r="AJ1" s="194"/>
      <c r="AK1" s="194"/>
      <c r="AL1" s="194"/>
      <c r="AM1" s="194"/>
    </row>
    <row r="2" spans="1:39" x14ac:dyDescent="0.15">
      <c r="AD2" s="194"/>
      <c r="AE2" s="194"/>
      <c r="AF2" s="194"/>
      <c r="AG2" s="194"/>
      <c r="AH2" s="194"/>
      <c r="AI2" s="194"/>
      <c r="AJ2" s="194"/>
      <c r="AK2" s="194"/>
      <c r="AL2" s="194"/>
      <c r="AM2" s="194"/>
    </row>
    <row r="3" spans="1:39" x14ac:dyDescent="0.15">
      <c r="AD3" s="194"/>
      <c r="AE3" s="194"/>
      <c r="AF3" s="194"/>
      <c r="AG3" s="194"/>
      <c r="AH3" s="194"/>
      <c r="AI3" s="194"/>
      <c r="AJ3" s="194"/>
      <c r="AK3" s="194"/>
      <c r="AL3" s="194"/>
      <c r="AM3" s="194"/>
    </row>
    <row r="4" spans="1:39" x14ac:dyDescent="0.15">
      <c r="AD4" s="194"/>
      <c r="AE4" s="194"/>
      <c r="AF4" s="194"/>
      <c r="AG4" s="194"/>
      <c r="AH4" s="194"/>
      <c r="AI4" s="194"/>
      <c r="AJ4" s="194"/>
      <c r="AK4" s="194"/>
      <c r="AL4" s="194"/>
      <c r="AM4" s="194"/>
    </row>
    <row r="5" spans="1:39" x14ac:dyDescent="0.15">
      <c r="AD5" s="194"/>
      <c r="AE5" s="194"/>
      <c r="AF5" s="194"/>
      <c r="AG5" s="194"/>
      <c r="AH5" s="194"/>
      <c r="AI5" s="194"/>
      <c r="AJ5" s="194"/>
      <c r="AK5" s="194"/>
      <c r="AL5" s="194"/>
      <c r="AM5" s="194"/>
    </row>
    <row r="6" spans="1:39" ht="11.25" customHeight="1" x14ac:dyDescent="0.15">
      <c r="A6" s="216" t="s">
        <v>32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D6" s="194"/>
      <c r="AE6" s="194"/>
      <c r="AF6" s="194"/>
      <c r="AG6" s="194"/>
      <c r="AH6" s="194"/>
      <c r="AI6" s="194"/>
      <c r="AJ6" s="194"/>
      <c r="AK6" s="194"/>
      <c r="AL6" s="194"/>
      <c r="AM6" s="194"/>
    </row>
    <row r="7" spans="1:39" ht="11.25" customHeight="1" x14ac:dyDescent="0.15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D7" s="194"/>
      <c r="AE7" s="194"/>
      <c r="AF7" s="194"/>
      <c r="AG7" s="194"/>
      <c r="AH7" s="194"/>
      <c r="AI7" s="194"/>
      <c r="AJ7" s="194"/>
      <c r="AK7" s="194"/>
      <c r="AL7" s="194"/>
      <c r="AM7" s="194"/>
    </row>
    <row r="8" spans="1:39" x14ac:dyDescent="0.15">
      <c r="AD8" s="194"/>
      <c r="AE8" s="194"/>
      <c r="AF8" s="194"/>
      <c r="AG8" s="194"/>
      <c r="AH8" s="194"/>
      <c r="AI8" s="194"/>
      <c r="AJ8" s="194"/>
      <c r="AK8" s="194"/>
      <c r="AL8" s="194"/>
      <c r="AM8" s="194"/>
    </row>
    <row r="9" spans="1:39" x14ac:dyDescent="0.15">
      <c r="AD9" s="194"/>
      <c r="AE9" s="194"/>
      <c r="AF9" s="194"/>
      <c r="AG9" s="194"/>
      <c r="AH9" s="194"/>
      <c r="AI9" s="194"/>
      <c r="AJ9" s="194"/>
      <c r="AK9" s="194"/>
      <c r="AL9" s="194"/>
      <c r="AM9" s="194"/>
    </row>
    <row r="10" spans="1:39" x14ac:dyDescent="0.15"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</row>
    <row r="11" spans="1:39" x14ac:dyDescent="0.15"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15">
      <c r="A12" s="218" t="s">
        <v>10</v>
      </c>
      <c r="B12" s="219"/>
      <c r="C12" s="219"/>
      <c r="D12" s="219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3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</row>
    <row r="13" spans="1:39" x14ac:dyDescent="0.15">
      <c r="A13" s="220"/>
      <c r="B13" s="221"/>
      <c r="C13" s="221"/>
      <c r="D13" s="221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5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</row>
    <row r="14" spans="1:39" x14ac:dyDescent="0.15">
      <c r="A14" s="226" t="s">
        <v>28</v>
      </c>
      <c r="B14" s="221"/>
      <c r="C14" s="221"/>
      <c r="D14" s="221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5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</row>
    <row r="15" spans="1:39" x14ac:dyDescent="0.15">
      <c r="A15" s="220"/>
      <c r="B15" s="221"/>
      <c r="C15" s="221"/>
      <c r="D15" s="221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5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</row>
    <row r="16" spans="1:39" x14ac:dyDescent="0.15">
      <c r="A16" s="226" t="s">
        <v>33</v>
      </c>
      <c r="B16" s="221"/>
      <c r="C16" s="221"/>
      <c r="D16" s="221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5"/>
      <c r="AC16" s="77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</row>
    <row r="17" spans="1:39" x14ac:dyDescent="0.15">
      <c r="A17" s="227"/>
      <c r="B17" s="228"/>
      <c r="C17" s="228"/>
      <c r="D17" s="228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30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</row>
    <row r="18" spans="1:39" x14ac:dyDescent="0.15"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</row>
    <row r="19" spans="1:39" x14ac:dyDescent="0.15"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</row>
    <row r="20" spans="1:39" x14ac:dyDescent="0.15"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</row>
    <row r="21" spans="1:39" x14ac:dyDescent="0.1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80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</row>
    <row r="22" spans="1:39" x14ac:dyDescent="0.15">
      <c r="A22" s="81"/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80"/>
      <c r="AA22" s="82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</row>
    <row r="23" spans="1:39" x14ac:dyDescent="0.15">
      <c r="A23" s="81"/>
      <c r="B23" s="81"/>
      <c r="C23" s="231" t="s">
        <v>67</v>
      </c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3"/>
      <c r="Z23" s="83"/>
      <c r="AA23" s="82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</row>
    <row r="24" spans="1:39" x14ac:dyDescent="0.15">
      <c r="A24" s="81"/>
      <c r="B24" s="81"/>
      <c r="C24" s="234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6"/>
      <c r="Z24" s="83"/>
      <c r="AA24" s="82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</row>
    <row r="25" spans="1:39" x14ac:dyDescent="0.15">
      <c r="A25" s="81"/>
      <c r="B25" s="81"/>
      <c r="C25" s="234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6"/>
      <c r="Z25" s="83"/>
      <c r="AA25" s="82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</row>
    <row r="26" spans="1:39" x14ac:dyDescent="0.15">
      <c r="A26" s="81"/>
      <c r="B26" s="84"/>
      <c r="C26" s="237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6"/>
      <c r="Z26" s="83"/>
      <c r="AA26" s="82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</row>
    <row r="27" spans="1:39" x14ac:dyDescent="0.15">
      <c r="A27" s="81"/>
      <c r="B27" s="84"/>
      <c r="C27" s="238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  <c r="Z27" s="83"/>
      <c r="AA27" s="82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</row>
    <row r="28" spans="1:39" x14ac:dyDescent="0.15">
      <c r="A28" s="81"/>
      <c r="B28" s="81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2"/>
      <c r="AA28" s="82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</row>
    <row r="29" spans="1:39" x14ac:dyDescent="0.15">
      <c r="A29" s="81"/>
      <c r="B29" s="81"/>
      <c r="C29" s="241" t="s">
        <v>35</v>
      </c>
      <c r="D29" s="242"/>
      <c r="E29" s="242"/>
      <c r="F29" s="242"/>
      <c r="G29" s="242"/>
      <c r="H29" s="243"/>
      <c r="I29" s="154" t="s">
        <v>36</v>
      </c>
      <c r="J29" s="154"/>
      <c r="K29" s="244"/>
      <c r="L29" s="245"/>
      <c r="M29" s="245"/>
      <c r="N29" s="245"/>
      <c r="O29" s="245"/>
      <c r="P29" s="246"/>
      <c r="Q29" s="178" t="s">
        <v>37</v>
      </c>
      <c r="R29" s="154"/>
      <c r="S29" s="207">
        <f>C30*K29</f>
        <v>0</v>
      </c>
      <c r="T29" s="208"/>
      <c r="U29" s="208"/>
      <c r="V29" s="208"/>
      <c r="W29" s="208"/>
      <c r="X29" s="209"/>
      <c r="Y29" s="185" t="s">
        <v>38</v>
      </c>
      <c r="Z29" s="82"/>
      <c r="AA29" s="82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</row>
    <row r="30" spans="1:39" ht="13.2" x14ac:dyDescent="0.15">
      <c r="A30" s="81"/>
      <c r="B30" s="81"/>
      <c r="C30" s="187"/>
      <c r="D30" s="188"/>
      <c r="E30" s="188"/>
      <c r="F30" s="188"/>
      <c r="G30" s="188"/>
      <c r="H30" s="86" t="s">
        <v>39</v>
      </c>
      <c r="I30" s="154"/>
      <c r="J30" s="154"/>
      <c r="K30" s="247"/>
      <c r="L30" s="248"/>
      <c r="M30" s="248"/>
      <c r="N30" s="248"/>
      <c r="O30" s="248"/>
      <c r="P30" s="249"/>
      <c r="Q30" s="154"/>
      <c r="R30" s="154"/>
      <c r="S30" s="210"/>
      <c r="T30" s="211"/>
      <c r="U30" s="211"/>
      <c r="V30" s="211"/>
      <c r="W30" s="211"/>
      <c r="X30" s="212"/>
      <c r="Y30" s="186"/>
      <c r="Z30" s="82"/>
      <c r="AA30" s="82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</row>
    <row r="31" spans="1:39" ht="12" customHeight="1" x14ac:dyDescent="0.15">
      <c r="A31" s="81"/>
      <c r="B31" s="81"/>
      <c r="C31" s="87"/>
      <c r="D31" s="87"/>
      <c r="E31" s="87"/>
      <c r="F31" s="87"/>
      <c r="G31" s="87"/>
      <c r="H31" s="118"/>
      <c r="I31" s="116"/>
      <c r="J31" s="116"/>
      <c r="K31" s="117"/>
      <c r="L31" s="117"/>
      <c r="M31" s="117"/>
      <c r="N31" s="117"/>
      <c r="O31" s="117"/>
      <c r="P31" s="117"/>
      <c r="Q31" s="116"/>
      <c r="R31" s="116"/>
      <c r="S31" s="91"/>
      <c r="T31" s="91"/>
      <c r="U31" s="91"/>
      <c r="V31" s="91"/>
      <c r="W31" s="91"/>
      <c r="X31" s="91"/>
      <c r="Y31" s="92"/>
      <c r="Z31" s="82"/>
      <c r="AA31" s="82"/>
      <c r="AD31" s="193" t="s">
        <v>30</v>
      </c>
      <c r="AE31" s="193"/>
      <c r="AF31" s="193"/>
      <c r="AG31" s="193"/>
      <c r="AH31" s="193"/>
      <c r="AI31" s="195" t="s">
        <v>31</v>
      </c>
      <c r="AJ31" s="195"/>
      <c r="AK31" s="195"/>
      <c r="AL31" s="195"/>
      <c r="AM31" s="195"/>
    </row>
    <row r="32" spans="1:39" ht="13.5" customHeight="1" x14ac:dyDescent="0.15">
      <c r="A32" s="81"/>
      <c r="B32" s="81"/>
      <c r="C32" s="250"/>
      <c r="D32" s="251"/>
      <c r="E32" s="251"/>
      <c r="F32" s="250"/>
      <c r="G32" s="251"/>
      <c r="H32" s="252"/>
      <c r="I32" s="116"/>
      <c r="J32" s="116"/>
      <c r="K32" s="117"/>
      <c r="L32" s="117"/>
      <c r="M32" s="117"/>
      <c r="N32" s="117"/>
      <c r="O32" s="253" t="s">
        <v>40</v>
      </c>
      <c r="P32" s="202"/>
      <c r="Q32" s="203" t="str">
        <f>IF(C32="○","入所",(IF(F32="○","通所","未入力です。")))</f>
        <v>未入力です。</v>
      </c>
      <c r="R32" s="204"/>
      <c r="S32" s="204"/>
      <c r="T32" s="204"/>
      <c r="U32" s="204"/>
      <c r="V32" s="204"/>
      <c r="W32" s="204"/>
      <c r="X32" s="204"/>
      <c r="Y32" s="204"/>
      <c r="Z32" s="82"/>
      <c r="AA32" s="82"/>
      <c r="AD32" s="193"/>
      <c r="AE32" s="193"/>
      <c r="AF32" s="193"/>
      <c r="AG32" s="193"/>
      <c r="AH32" s="193"/>
      <c r="AI32" s="195"/>
      <c r="AJ32" s="195"/>
      <c r="AK32" s="195"/>
      <c r="AL32" s="195"/>
      <c r="AM32" s="195"/>
    </row>
    <row r="33" spans="1:39" ht="13.5" customHeight="1" x14ac:dyDescent="0.15">
      <c r="A33" s="81"/>
      <c r="B33" s="81"/>
      <c r="C33" s="206" t="s">
        <v>41</v>
      </c>
      <c r="D33" s="206"/>
      <c r="E33" s="206"/>
      <c r="F33" s="206" t="s">
        <v>42</v>
      </c>
      <c r="G33" s="206"/>
      <c r="H33" s="206"/>
      <c r="I33" s="116"/>
      <c r="J33" s="116"/>
      <c r="K33" s="117"/>
      <c r="L33" s="117"/>
      <c r="M33" s="117"/>
      <c r="N33" s="117"/>
      <c r="O33" s="254"/>
      <c r="P33" s="202"/>
      <c r="Q33" s="205"/>
      <c r="R33" s="205"/>
      <c r="S33" s="205"/>
      <c r="T33" s="205"/>
      <c r="U33" s="205"/>
      <c r="V33" s="205"/>
      <c r="W33" s="205"/>
      <c r="X33" s="205"/>
      <c r="Y33" s="205"/>
      <c r="Z33" s="82"/>
      <c r="AA33" s="82"/>
      <c r="AD33" s="193"/>
      <c r="AE33" s="193"/>
      <c r="AF33" s="193"/>
      <c r="AG33" s="193"/>
      <c r="AH33" s="193"/>
      <c r="AI33" s="195"/>
      <c r="AJ33" s="195"/>
      <c r="AK33" s="195"/>
      <c r="AL33" s="195"/>
      <c r="AM33" s="195"/>
    </row>
    <row r="34" spans="1:39" x14ac:dyDescent="0.15">
      <c r="A34" s="81"/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82"/>
      <c r="AD34" s="193"/>
      <c r="AE34" s="193"/>
      <c r="AF34" s="193"/>
      <c r="AG34" s="193"/>
      <c r="AH34" s="193"/>
      <c r="AI34" s="195"/>
      <c r="AJ34" s="195"/>
      <c r="AK34" s="195"/>
      <c r="AL34" s="195"/>
      <c r="AM34" s="195"/>
    </row>
    <row r="35" spans="1:39" x14ac:dyDescent="0.15">
      <c r="A35" s="81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2"/>
      <c r="AD35" s="193"/>
      <c r="AE35" s="193"/>
      <c r="AF35" s="193"/>
      <c r="AG35" s="193"/>
      <c r="AH35" s="193"/>
      <c r="AI35" s="195"/>
      <c r="AJ35" s="195"/>
      <c r="AK35" s="195"/>
      <c r="AL35" s="195"/>
      <c r="AM35" s="195"/>
    </row>
    <row r="36" spans="1:39" x14ac:dyDescent="0.15">
      <c r="A36" s="81"/>
      <c r="B36" s="96"/>
      <c r="C36" s="96"/>
      <c r="D36" s="96"/>
      <c r="E36" s="96"/>
      <c r="F36" s="96"/>
      <c r="G36" s="96"/>
      <c r="H36" s="96"/>
      <c r="I36" s="96"/>
      <c r="J36" s="96"/>
      <c r="K36" s="97" t="s">
        <v>44</v>
      </c>
      <c r="L36" s="96"/>
      <c r="M36" s="96"/>
      <c r="N36" s="96"/>
      <c r="O36" s="96"/>
      <c r="P36" s="96"/>
      <c r="Q36" s="96"/>
      <c r="R36" s="96"/>
      <c r="S36" s="96"/>
      <c r="T36" s="96"/>
      <c r="U36" s="96" t="str">
        <f>Q32</f>
        <v>未入力です。</v>
      </c>
      <c r="V36" s="96"/>
      <c r="W36" s="96"/>
      <c r="X36" s="96"/>
      <c r="Y36" s="96"/>
      <c r="Z36" s="96"/>
      <c r="AA36" s="82"/>
      <c r="AD36" s="193"/>
      <c r="AE36" s="193"/>
      <c r="AF36" s="193"/>
      <c r="AG36" s="193"/>
      <c r="AH36" s="193"/>
      <c r="AI36" s="195"/>
      <c r="AJ36" s="195"/>
      <c r="AK36" s="195"/>
      <c r="AL36" s="195"/>
      <c r="AM36" s="195"/>
    </row>
    <row r="37" spans="1:39" x14ac:dyDescent="0.15">
      <c r="A37" s="81"/>
      <c r="B37" s="255"/>
      <c r="C37" s="255"/>
      <c r="D37" s="255"/>
      <c r="E37" s="255"/>
      <c r="F37" s="255"/>
      <c r="G37" s="169"/>
      <c r="H37" s="169"/>
      <c r="I37" s="169"/>
      <c r="J37" s="169"/>
      <c r="K37" s="170">
        <f>L60</f>
        <v>0</v>
      </c>
      <c r="L37" s="171"/>
      <c r="M37" s="171"/>
      <c r="N37" s="171"/>
      <c r="O37" s="171"/>
      <c r="P37" s="172"/>
      <c r="Q37" s="169" t="str">
        <f>IF(K37=0,"＞",IF(K37&gt;=U37,"＞","申請不可"))</f>
        <v>＞</v>
      </c>
      <c r="R37" s="169"/>
      <c r="S37" s="169"/>
      <c r="T37" s="169"/>
      <c r="U37" s="170" t="e">
        <f>IF(U36="入所",1000000,IF(U36="通所",300000,IF))</f>
        <v>#NAME?</v>
      </c>
      <c r="V37" s="171"/>
      <c r="W37" s="171"/>
      <c r="X37" s="171"/>
      <c r="Y37" s="172"/>
      <c r="Z37" s="96"/>
      <c r="AA37" s="82"/>
      <c r="AD37" s="193"/>
      <c r="AE37" s="193"/>
      <c r="AF37" s="193"/>
      <c r="AG37" s="193"/>
      <c r="AH37" s="193"/>
      <c r="AI37" s="195"/>
      <c r="AJ37" s="195"/>
      <c r="AK37" s="195"/>
      <c r="AL37" s="195"/>
      <c r="AM37" s="195"/>
    </row>
    <row r="38" spans="1:39" x14ac:dyDescent="0.15">
      <c r="A38" s="81"/>
      <c r="B38" s="255"/>
      <c r="C38" s="255"/>
      <c r="D38" s="255"/>
      <c r="E38" s="255"/>
      <c r="F38" s="255"/>
      <c r="G38" s="169"/>
      <c r="H38" s="169"/>
      <c r="I38" s="169"/>
      <c r="J38" s="169"/>
      <c r="K38" s="173"/>
      <c r="L38" s="174"/>
      <c r="M38" s="174"/>
      <c r="N38" s="174"/>
      <c r="O38" s="174"/>
      <c r="P38" s="175"/>
      <c r="Q38" s="169"/>
      <c r="R38" s="169"/>
      <c r="S38" s="169"/>
      <c r="T38" s="169"/>
      <c r="U38" s="173"/>
      <c r="V38" s="174"/>
      <c r="W38" s="174"/>
      <c r="X38" s="174"/>
      <c r="Y38" s="175"/>
      <c r="Z38" s="96"/>
      <c r="AA38" s="82"/>
      <c r="AD38" s="193"/>
      <c r="AE38" s="193"/>
      <c r="AF38" s="193"/>
      <c r="AG38" s="193"/>
      <c r="AH38" s="193"/>
      <c r="AI38" s="195"/>
      <c r="AJ38" s="195"/>
      <c r="AK38" s="195"/>
      <c r="AL38" s="195"/>
      <c r="AM38" s="195"/>
    </row>
    <row r="39" spans="1:39" x14ac:dyDescent="0.15">
      <c r="A39" s="81"/>
      <c r="B39" s="98"/>
      <c r="C39" s="98"/>
      <c r="D39" s="98"/>
      <c r="E39" s="98"/>
      <c r="F39" s="98"/>
      <c r="G39" s="118"/>
      <c r="H39" s="118"/>
      <c r="I39" s="118"/>
      <c r="J39" s="118"/>
      <c r="K39" s="98"/>
      <c r="L39" s="98"/>
      <c r="M39" s="98"/>
      <c r="N39" s="98"/>
      <c r="O39" s="98"/>
      <c r="P39" s="98"/>
      <c r="Q39" s="118"/>
      <c r="R39" s="118"/>
      <c r="S39" s="118"/>
      <c r="T39" s="118"/>
      <c r="U39" s="98"/>
      <c r="V39" s="98"/>
      <c r="W39" s="98"/>
      <c r="X39" s="98"/>
      <c r="Y39" s="98"/>
      <c r="Z39" s="96"/>
      <c r="AA39" s="82"/>
      <c r="AD39" s="193"/>
      <c r="AE39" s="193"/>
      <c r="AF39" s="193"/>
      <c r="AG39" s="193"/>
      <c r="AH39" s="193"/>
      <c r="AI39" s="195"/>
      <c r="AJ39" s="195"/>
      <c r="AK39" s="195"/>
      <c r="AL39" s="195"/>
      <c r="AM39" s="195"/>
    </row>
    <row r="40" spans="1:39" x14ac:dyDescent="0.15">
      <c r="A40" s="189" t="s">
        <v>45</v>
      </c>
      <c r="B40" s="190"/>
      <c r="C40" s="190"/>
      <c r="D40" s="190"/>
      <c r="E40" s="190"/>
      <c r="F40" s="190"/>
      <c r="G40" s="190"/>
      <c r="H40" s="190"/>
      <c r="I40" s="99"/>
      <c r="J40" s="99"/>
      <c r="K40" s="100"/>
      <c r="L40" s="100"/>
      <c r="M40" s="100"/>
      <c r="N40" s="100"/>
      <c r="O40" s="100"/>
      <c r="P40" s="100"/>
      <c r="Q40" s="99"/>
      <c r="R40" s="99"/>
      <c r="S40" s="99"/>
      <c r="T40" s="99"/>
      <c r="U40" s="100"/>
      <c r="V40" s="100"/>
      <c r="W40" s="100"/>
      <c r="X40" s="100"/>
      <c r="Y40" s="100"/>
      <c r="Z40" s="101"/>
      <c r="AA40" s="102"/>
      <c r="AD40" s="193"/>
      <c r="AE40" s="193"/>
      <c r="AF40" s="193"/>
      <c r="AG40" s="193"/>
      <c r="AH40" s="193"/>
      <c r="AI40" s="195"/>
      <c r="AJ40" s="195"/>
      <c r="AK40" s="195"/>
      <c r="AL40" s="195"/>
      <c r="AM40" s="195"/>
    </row>
    <row r="41" spans="1:39" x14ac:dyDescent="0.15">
      <c r="A41" s="191"/>
      <c r="B41" s="192"/>
      <c r="C41" s="192"/>
      <c r="D41" s="192"/>
      <c r="E41" s="192"/>
      <c r="F41" s="192"/>
      <c r="G41" s="192"/>
      <c r="H41" s="192"/>
      <c r="I41" s="118"/>
      <c r="J41" s="118"/>
      <c r="K41" s="98"/>
      <c r="L41" s="98"/>
      <c r="M41" s="98"/>
      <c r="N41" s="98"/>
      <c r="O41" s="98"/>
      <c r="P41" s="98"/>
      <c r="Q41" s="118"/>
      <c r="R41" s="118"/>
      <c r="S41" s="118"/>
      <c r="T41" s="118"/>
      <c r="U41" s="98"/>
      <c r="V41" s="98"/>
      <c r="W41" s="98"/>
      <c r="X41" s="98"/>
      <c r="Y41" s="98"/>
      <c r="Z41" s="85"/>
      <c r="AA41" s="82"/>
      <c r="AD41" s="193"/>
      <c r="AE41" s="193"/>
      <c r="AF41" s="193"/>
      <c r="AG41" s="193"/>
      <c r="AH41" s="193"/>
      <c r="AI41" s="195"/>
      <c r="AJ41" s="195"/>
      <c r="AK41" s="195"/>
      <c r="AL41" s="195"/>
      <c r="AM41" s="195"/>
    </row>
    <row r="42" spans="1:39" ht="12.6" thickBot="1" x14ac:dyDescent="0.2">
      <c r="A42" s="81"/>
      <c r="B42" s="85"/>
      <c r="C42" s="96"/>
      <c r="D42" s="85"/>
      <c r="E42" s="85"/>
      <c r="F42" s="85"/>
      <c r="G42" s="85"/>
      <c r="H42" s="85"/>
      <c r="I42" s="85"/>
      <c r="J42" s="178" t="s">
        <v>8</v>
      </c>
      <c r="K42" s="154"/>
      <c r="L42" s="154"/>
      <c r="M42" s="154"/>
      <c r="N42" s="154"/>
      <c r="O42" s="85"/>
      <c r="P42" s="85"/>
      <c r="Q42" s="85"/>
      <c r="R42" s="85"/>
      <c r="S42" s="178" t="s">
        <v>46</v>
      </c>
      <c r="T42" s="154"/>
      <c r="U42" s="154"/>
      <c r="V42" s="154"/>
      <c r="W42" s="154"/>
      <c r="X42" s="85"/>
      <c r="Y42" s="85"/>
      <c r="Z42" s="85"/>
      <c r="AA42" s="82"/>
      <c r="AD42" s="193"/>
      <c r="AE42" s="193"/>
      <c r="AF42" s="193"/>
      <c r="AG42" s="193"/>
      <c r="AH42" s="193"/>
      <c r="AI42" s="195"/>
      <c r="AJ42" s="195"/>
      <c r="AK42" s="195"/>
      <c r="AL42" s="195"/>
      <c r="AM42" s="195"/>
    </row>
    <row r="43" spans="1:39" ht="12" customHeight="1" x14ac:dyDescent="0.15">
      <c r="A43" s="81"/>
      <c r="B43" s="85"/>
      <c r="C43" s="166" t="s">
        <v>47</v>
      </c>
      <c r="D43" s="167"/>
      <c r="E43" s="167"/>
      <c r="F43" s="167"/>
      <c r="G43" s="167"/>
      <c r="H43" s="167"/>
      <c r="I43" s="85"/>
      <c r="J43" s="168">
        <f>V60</f>
        <v>0</v>
      </c>
      <c r="K43" s="168"/>
      <c r="L43" s="168"/>
      <c r="M43" s="168"/>
      <c r="N43" s="168"/>
      <c r="O43" s="154" t="s">
        <v>36</v>
      </c>
      <c r="P43" s="165">
        <v>0.75</v>
      </c>
      <c r="Q43" s="165"/>
      <c r="R43" s="154" t="s">
        <v>49</v>
      </c>
      <c r="S43" s="179">
        <f>ROUNDDOWN(J43*P43,-3)</f>
        <v>0</v>
      </c>
      <c r="T43" s="180"/>
      <c r="U43" s="180"/>
      <c r="V43" s="180"/>
      <c r="W43" s="180"/>
      <c r="X43" s="180"/>
      <c r="Y43" s="181"/>
      <c r="Z43" s="85"/>
      <c r="AA43" s="82"/>
      <c r="AD43" s="193"/>
      <c r="AE43" s="193"/>
      <c r="AF43" s="193"/>
      <c r="AG43" s="193"/>
      <c r="AH43" s="193"/>
      <c r="AI43" s="195"/>
      <c r="AJ43" s="195"/>
      <c r="AK43" s="195"/>
      <c r="AL43" s="195"/>
      <c r="AM43" s="195"/>
    </row>
    <row r="44" spans="1:39" ht="12.75" customHeight="1" thickBot="1" x14ac:dyDescent="0.2">
      <c r="A44" s="81"/>
      <c r="B44" s="85"/>
      <c r="C44" s="167"/>
      <c r="D44" s="167"/>
      <c r="E44" s="167"/>
      <c r="F44" s="167"/>
      <c r="G44" s="167"/>
      <c r="H44" s="167"/>
      <c r="I44" s="85"/>
      <c r="J44" s="168"/>
      <c r="K44" s="168"/>
      <c r="L44" s="168"/>
      <c r="M44" s="168"/>
      <c r="N44" s="168"/>
      <c r="O44" s="154"/>
      <c r="P44" s="165"/>
      <c r="Q44" s="165"/>
      <c r="R44" s="154"/>
      <c r="S44" s="182"/>
      <c r="T44" s="183"/>
      <c r="U44" s="183"/>
      <c r="V44" s="183"/>
      <c r="W44" s="183"/>
      <c r="X44" s="183"/>
      <c r="Y44" s="184"/>
      <c r="Z44" s="85"/>
      <c r="AA44" s="82"/>
      <c r="AD44" s="193"/>
      <c r="AE44" s="193"/>
      <c r="AF44" s="193"/>
      <c r="AG44" s="193"/>
      <c r="AH44" s="193"/>
      <c r="AI44" s="195"/>
      <c r="AJ44" s="195"/>
      <c r="AK44" s="195"/>
      <c r="AL44" s="195"/>
      <c r="AM44" s="195"/>
    </row>
    <row r="45" spans="1:39" ht="12" customHeight="1" x14ac:dyDescent="0.15">
      <c r="A45" s="81"/>
      <c r="B45" s="85"/>
      <c r="C45" s="152" t="s">
        <v>50</v>
      </c>
      <c r="D45" s="152"/>
      <c r="E45" s="152"/>
      <c r="F45" s="152"/>
      <c r="G45" s="152"/>
      <c r="H45" s="152"/>
      <c r="I45" s="152"/>
      <c r="J45" s="164">
        <f>S43</f>
        <v>0</v>
      </c>
      <c r="K45" s="164"/>
      <c r="L45" s="164"/>
      <c r="M45" s="164"/>
      <c r="N45" s="164"/>
      <c r="O45" s="154" t="s">
        <v>36</v>
      </c>
      <c r="P45" s="165">
        <v>0.66666666666666696</v>
      </c>
      <c r="Q45" s="165"/>
      <c r="R45" s="154" t="s">
        <v>49</v>
      </c>
      <c r="S45" s="176">
        <f>ROUNDDOWN(J45*P45,-3)</f>
        <v>0</v>
      </c>
      <c r="T45" s="176"/>
      <c r="U45" s="176"/>
      <c r="V45" s="176"/>
      <c r="W45" s="176"/>
      <c r="X45" s="176"/>
      <c r="Y45" s="176"/>
      <c r="Z45" s="85"/>
      <c r="AA45" s="82"/>
      <c r="AD45" s="193"/>
      <c r="AE45" s="193"/>
      <c r="AF45" s="193"/>
      <c r="AG45" s="193"/>
      <c r="AH45" s="193"/>
      <c r="AI45" s="195"/>
      <c r="AJ45" s="195"/>
      <c r="AK45" s="195"/>
      <c r="AL45" s="195"/>
      <c r="AM45" s="195"/>
    </row>
    <row r="46" spans="1:39" ht="12" customHeight="1" x14ac:dyDescent="0.15">
      <c r="A46" s="81"/>
      <c r="B46" s="85"/>
      <c r="C46" s="152"/>
      <c r="D46" s="152"/>
      <c r="E46" s="152"/>
      <c r="F46" s="152"/>
      <c r="G46" s="152"/>
      <c r="H46" s="152"/>
      <c r="I46" s="152"/>
      <c r="J46" s="164"/>
      <c r="K46" s="164"/>
      <c r="L46" s="164"/>
      <c r="M46" s="164"/>
      <c r="N46" s="164"/>
      <c r="O46" s="154"/>
      <c r="P46" s="165"/>
      <c r="Q46" s="165"/>
      <c r="R46" s="154"/>
      <c r="S46" s="177"/>
      <c r="T46" s="177"/>
      <c r="U46" s="177"/>
      <c r="V46" s="177"/>
      <c r="W46" s="177"/>
      <c r="X46" s="177"/>
      <c r="Y46" s="177"/>
      <c r="Z46" s="85"/>
      <c r="AA46" s="82"/>
      <c r="AD46" s="193"/>
      <c r="AE46" s="193"/>
      <c r="AF46" s="193"/>
      <c r="AG46" s="193"/>
      <c r="AH46" s="193"/>
      <c r="AI46" s="195"/>
      <c r="AJ46" s="195"/>
      <c r="AK46" s="195"/>
      <c r="AL46" s="195"/>
      <c r="AM46" s="195"/>
    </row>
    <row r="47" spans="1:39" ht="12" customHeight="1" x14ac:dyDescent="0.15">
      <c r="A47" s="81"/>
      <c r="B47" s="85"/>
      <c r="C47" s="152" t="s">
        <v>52</v>
      </c>
      <c r="D47" s="152"/>
      <c r="E47" s="152"/>
      <c r="F47" s="152"/>
      <c r="G47" s="152"/>
      <c r="H47" s="152"/>
      <c r="I47" s="152"/>
      <c r="J47" s="153"/>
      <c r="K47" s="153"/>
      <c r="L47" s="153"/>
      <c r="M47" s="153"/>
      <c r="N47" s="153"/>
      <c r="O47" s="154"/>
      <c r="P47" s="155"/>
      <c r="Q47" s="155"/>
      <c r="R47" s="154" t="s">
        <v>49</v>
      </c>
      <c r="S47" s="156">
        <f>ROUNDDOWN(S43-S45,-3)</f>
        <v>0</v>
      </c>
      <c r="T47" s="156"/>
      <c r="U47" s="156"/>
      <c r="V47" s="156"/>
      <c r="W47" s="156"/>
      <c r="X47" s="156"/>
      <c r="Y47" s="156"/>
      <c r="Z47" s="85"/>
      <c r="AA47" s="82"/>
      <c r="AD47" s="193"/>
      <c r="AE47" s="193"/>
      <c r="AF47" s="193"/>
      <c r="AG47" s="193"/>
      <c r="AH47" s="193"/>
      <c r="AI47" s="195"/>
      <c r="AJ47" s="195"/>
      <c r="AK47" s="195"/>
      <c r="AL47" s="195"/>
      <c r="AM47" s="195"/>
    </row>
    <row r="48" spans="1:39" ht="12" customHeight="1" x14ac:dyDescent="0.15">
      <c r="A48" s="81"/>
      <c r="B48" s="85"/>
      <c r="C48" s="152"/>
      <c r="D48" s="152"/>
      <c r="E48" s="152"/>
      <c r="F48" s="152"/>
      <c r="G48" s="152"/>
      <c r="H48" s="152"/>
      <c r="I48" s="152"/>
      <c r="J48" s="153"/>
      <c r="K48" s="153"/>
      <c r="L48" s="153"/>
      <c r="M48" s="153"/>
      <c r="N48" s="153"/>
      <c r="O48" s="154"/>
      <c r="P48" s="155"/>
      <c r="Q48" s="155"/>
      <c r="R48" s="154"/>
      <c r="S48" s="156"/>
      <c r="T48" s="156"/>
      <c r="U48" s="156"/>
      <c r="V48" s="156"/>
      <c r="W48" s="156"/>
      <c r="X48" s="156"/>
      <c r="Y48" s="156"/>
      <c r="Z48" s="85"/>
      <c r="AA48" s="82"/>
      <c r="AD48" s="193"/>
      <c r="AE48" s="193"/>
      <c r="AF48" s="193"/>
      <c r="AG48" s="193"/>
      <c r="AH48" s="193"/>
      <c r="AI48" s="195"/>
      <c r="AJ48" s="195"/>
      <c r="AK48" s="195"/>
      <c r="AL48" s="195"/>
      <c r="AM48" s="195"/>
    </row>
    <row r="49" spans="1:39" x14ac:dyDescent="0.15">
      <c r="A49" s="93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5"/>
      <c r="AD49" s="193"/>
      <c r="AE49" s="193"/>
      <c r="AF49" s="193"/>
      <c r="AG49" s="193"/>
      <c r="AH49" s="193"/>
      <c r="AI49" s="195"/>
      <c r="AJ49" s="195"/>
      <c r="AK49" s="195"/>
      <c r="AL49" s="195"/>
      <c r="AM49" s="195"/>
    </row>
    <row r="50" spans="1:39" x14ac:dyDescent="0.15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D50" s="193"/>
      <c r="AE50" s="193"/>
      <c r="AF50" s="193"/>
      <c r="AG50" s="193"/>
      <c r="AH50" s="193"/>
      <c r="AI50" s="195"/>
      <c r="AJ50" s="195"/>
      <c r="AK50" s="195"/>
      <c r="AL50" s="195"/>
      <c r="AM50" s="195"/>
    </row>
    <row r="51" spans="1:39" x14ac:dyDescent="0.1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D51" s="193"/>
      <c r="AE51" s="193"/>
      <c r="AF51" s="193"/>
      <c r="AG51" s="193"/>
      <c r="AH51" s="193"/>
      <c r="AI51" s="195"/>
      <c r="AJ51" s="195"/>
      <c r="AK51" s="195"/>
      <c r="AL51" s="195"/>
      <c r="AM51" s="195"/>
    </row>
    <row r="52" spans="1:39" x14ac:dyDescent="0.15">
      <c r="B52" s="77" t="s">
        <v>53</v>
      </c>
      <c r="W52" s="77" t="s">
        <v>54</v>
      </c>
      <c r="AD52" s="193"/>
      <c r="AE52" s="193"/>
      <c r="AF52" s="193"/>
      <c r="AG52" s="193"/>
      <c r="AH52" s="193"/>
      <c r="AI52" s="195"/>
      <c r="AJ52" s="195"/>
      <c r="AK52" s="195"/>
      <c r="AL52" s="195"/>
      <c r="AM52" s="195"/>
    </row>
    <row r="53" spans="1:39" x14ac:dyDescent="0.15">
      <c r="AD53" s="193"/>
      <c r="AE53" s="193"/>
      <c r="AF53" s="193"/>
      <c r="AG53" s="193"/>
      <c r="AH53" s="193"/>
      <c r="AI53" s="195"/>
      <c r="AJ53" s="195"/>
      <c r="AK53" s="195"/>
      <c r="AL53" s="195"/>
      <c r="AM53" s="195"/>
    </row>
    <row r="54" spans="1:39" x14ac:dyDescent="0.15">
      <c r="C54" s="77" t="s">
        <v>55</v>
      </c>
      <c r="D54" s="143" t="s">
        <v>56</v>
      </c>
      <c r="E54" s="143"/>
      <c r="F54" s="143"/>
      <c r="G54" s="143"/>
      <c r="H54" s="143"/>
      <c r="I54" s="143"/>
      <c r="J54" s="143"/>
      <c r="K54" s="143"/>
      <c r="L54" s="144"/>
      <c r="M54" s="144"/>
      <c r="N54" s="144"/>
      <c r="O54" s="144"/>
      <c r="P54" s="103" t="s">
        <v>40</v>
      </c>
      <c r="Q54" s="103" t="s">
        <v>40</v>
      </c>
      <c r="R54" s="103" t="s">
        <v>40</v>
      </c>
      <c r="S54" s="103" t="s">
        <v>40</v>
      </c>
      <c r="T54" s="103" t="s">
        <v>40</v>
      </c>
      <c r="U54" s="103" t="s">
        <v>40</v>
      </c>
      <c r="V54" s="157">
        <f>L54</f>
        <v>0</v>
      </c>
      <c r="W54" s="158"/>
      <c r="X54" s="158"/>
      <c r="Y54" s="159"/>
      <c r="AD54" s="193"/>
      <c r="AE54" s="193"/>
      <c r="AF54" s="193"/>
      <c r="AG54" s="193"/>
      <c r="AH54" s="193"/>
      <c r="AI54" s="195"/>
      <c r="AJ54" s="195"/>
      <c r="AK54" s="195"/>
      <c r="AL54" s="195"/>
      <c r="AM54" s="195"/>
    </row>
    <row r="55" spans="1:39" x14ac:dyDescent="0.15">
      <c r="D55" s="119"/>
      <c r="E55" s="143"/>
      <c r="F55" s="143"/>
      <c r="G55" s="143"/>
      <c r="H55" s="143"/>
      <c r="I55" s="143"/>
      <c r="J55" s="143"/>
      <c r="K55" s="143"/>
      <c r="L55" s="163"/>
      <c r="M55" s="163"/>
      <c r="N55" s="163"/>
      <c r="O55" s="163"/>
      <c r="P55" s="103"/>
      <c r="Q55" s="103"/>
      <c r="R55" s="103"/>
      <c r="S55" s="103"/>
      <c r="T55" s="103"/>
      <c r="U55" s="103"/>
      <c r="V55" s="160"/>
      <c r="W55" s="161"/>
      <c r="X55" s="161"/>
      <c r="Y55" s="162"/>
      <c r="AD55" s="193"/>
      <c r="AE55" s="193"/>
      <c r="AF55" s="193"/>
      <c r="AG55" s="193"/>
      <c r="AH55" s="193"/>
      <c r="AI55" s="195"/>
      <c r="AJ55" s="195"/>
      <c r="AK55" s="195"/>
      <c r="AL55" s="195"/>
      <c r="AM55" s="195"/>
    </row>
    <row r="56" spans="1:39" x14ac:dyDescent="0.15">
      <c r="C56" s="77" t="s">
        <v>55</v>
      </c>
      <c r="D56" s="143" t="s">
        <v>57</v>
      </c>
      <c r="E56" s="143"/>
      <c r="F56" s="143"/>
      <c r="G56" s="143"/>
      <c r="H56" s="143"/>
      <c r="I56" s="143"/>
      <c r="J56" s="143"/>
      <c r="K56" s="143"/>
      <c r="L56" s="144"/>
      <c r="M56" s="144"/>
      <c r="N56" s="144"/>
      <c r="O56" s="144"/>
      <c r="P56" s="105"/>
      <c r="Q56" s="105"/>
      <c r="R56" s="105"/>
      <c r="S56" s="105"/>
      <c r="T56" s="105"/>
      <c r="U56" s="105"/>
      <c r="V56" s="149"/>
      <c r="W56" s="150"/>
      <c r="X56" s="150"/>
      <c r="Y56" s="151"/>
      <c r="AD56" s="193"/>
      <c r="AE56" s="193"/>
      <c r="AF56" s="193"/>
      <c r="AG56" s="193"/>
      <c r="AH56" s="193"/>
      <c r="AI56" s="195"/>
      <c r="AJ56" s="195"/>
      <c r="AK56" s="195"/>
      <c r="AL56" s="195"/>
      <c r="AM56" s="195"/>
    </row>
    <row r="57" spans="1:39" x14ac:dyDescent="0.15">
      <c r="C57" s="77" t="s">
        <v>55</v>
      </c>
      <c r="D57" s="143" t="s">
        <v>58</v>
      </c>
      <c r="E57" s="143"/>
      <c r="F57" s="143"/>
      <c r="G57" s="143"/>
      <c r="H57" s="143"/>
      <c r="I57" s="143"/>
      <c r="J57" s="143"/>
      <c r="K57" s="143"/>
      <c r="L57" s="144"/>
      <c r="M57" s="144"/>
      <c r="N57" s="144"/>
      <c r="O57" s="144"/>
      <c r="P57" s="106"/>
      <c r="Q57" s="107"/>
      <c r="R57" s="145" t="s">
        <v>59</v>
      </c>
      <c r="S57" s="145"/>
      <c r="T57" s="145"/>
      <c r="U57" s="146"/>
      <c r="V57" s="147">
        <f>MIN(L57:O58)</f>
        <v>0</v>
      </c>
      <c r="W57" s="147"/>
      <c r="X57" s="147"/>
      <c r="Y57" s="147"/>
      <c r="AD57" s="193"/>
      <c r="AE57" s="193"/>
      <c r="AF57" s="193"/>
      <c r="AG57" s="193"/>
      <c r="AH57" s="193"/>
      <c r="AI57" s="195"/>
      <c r="AJ57" s="195"/>
      <c r="AK57" s="195"/>
      <c r="AL57" s="195"/>
      <c r="AM57" s="195"/>
    </row>
    <row r="58" spans="1:39" x14ac:dyDescent="0.15">
      <c r="D58" s="143" t="s">
        <v>60</v>
      </c>
      <c r="E58" s="143"/>
      <c r="F58" s="143"/>
      <c r="G58" s="143"/>
      <c r="H58" s="143"/>
      <c r="I58" s="143"/>
      <c r="J58" s="143"/>
      <c r="K58" s="143"/>
      <c r="L58" s="148">
        <f>ROUNDDOWN(L54*0.026,0)</f>
        <v>0</v>
      </c>
      <c r="M58" s="148"/>
      <c r="N58" s="148"/>
      <c r="O58" s="148"/>
      <c r="P58" s="108"/>
      <c r="Q58" s="109"/>
      <c r="R58" s="145"/>
      <c r="S58" s="145"/>
      <c r="T58" s="145"/>
      <c r="U58" s="146"/>
      <c r="V58" s="147"/>
      <c r="W58" s="147"/>
      <c r="X58" s="147"/>
      <c r="Y58" s="147"/>
      <c r="Z58" s="110"/>
      <c r="AA58" s="110"/>
      <c r="AD58" s="193"/>
      <c r="AE58" s="193"/>
      <c r="AF58" s="193"/>
      <c r="AG58" s="193"/>
      <c r="AH58" s="193"/>
      <c r="AI58" s="195"/>
      <c r="AJ58" s="195"/>
      <c r="AK58" s="195"/>
      <c r="AL58" s="195"/>
      <c r="AM58" s="195"/>
    </row>
    <row r="59" spans="1:39" ht="12.6" thickBot="1" x14ac:dyDescent="0.2"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36"/>
      <c r="O59" s="136"/>
      <c r="P59" s="136"/>
      <c r="Q59" s="136"/>
      <c r="R59" s="136"/>
      <c r="V59" s="77"/>
      <c r="W59" s="77" t="s">
        <v>61</v>
      </c>
      <c r="X59" s="111" t="s">
        <v>15</v>
      </c>
      <c r="Y59" s="120"/>
      <c r="Z59" s="120"/>
      <c r="AA59" s="110"/>
      <c r="AB59" s="110"/>
      <c r="AD59" s="193"/>
      <c r="AE59" s="193"/>
      <c r="AF59" s="193"/>
      <c r="AG59" s="193"/>
      <c r="AH59" s="193"/>
      <c r="AI59" s="195"/>
      <c r="AJ59" s="195"/>
      <c r="AK59" s="195"/>
      <c r="AL59" s="195"/>
      <c r="AM59" s="195"/>
    </row>
    <row r="60" spans="1:39" ht="21.75" customHeight="1" thickBot="1" x14ac:dyDescent="0.2">
      <c r="E60" s="137" t="s">
        <v>62</v>
      </c>
      <c r="F60" s="138"/>
      <c r="G60" s="138"/>
      <c r="H60" s="138"/>
      <c r="I60" s="138"/>
      <c r="J60" s="138"/>
      <c r="K60" s="139"/>
      <c r="L60" s="140">
        <f>SUM(L54,L56,L57)</f>
        <v>0</v>
      </c>
      <c r="M60" s="141"/>
      <c r="N60" s="141"/>
      <c r="O60" s="142"/>
      <c r="P60" s="113"/>
      <c r="Q60" s="137" t="s">
        <v>8</v>
      </c>
      <c r="R60" s="138"/>
      <c r="S60" s="138"/>
      <c r="T60" s="138"/>
      <c r="U60" s="139"/>
      <c r="V60" s="140">
        <f>SUM(V54:Y58)</f>
        <v>0</v>
      </c>
      <c r="W60" s="141"/>
      <c r="X60" s="141"/>
      <c r="Y60" s="142"/>
      <c r="Z60" s="114"/>
      <c r="AA60" s="114"/>
      <c r="AD60" s="193"/>
      <c r="AE60" s="193"/>
      <c r="AF60" s="193"/>
      <c r="AG60" s="193"/>
      <c r="AH60" s="193"/>
      <c r="AI60" s="195"/>
      <c r="AJ60" s="195"/>
      <c r="AK60" s="195"/>
      <c r="AL60" s="195"/>
      <c r="AM60" s="195"/>
    </row>
  </sheetData>
  <mergeCells count="71">
    <mergeCell ref="N59:R59"/>
    <mergeCell ref="E60:K60"/>
    <mergeCell ref="L60:O60"/>
    <mergeCell ref="Q60:U60"/>
    <mergeCell ref="V60:Y60"/>
    <mergeCell ref="D57:K57"/>
    <mergeCell ref="L57:O57"/>
    <mergeCell ref="R57:U58"/>
    <mergeCell ref="V57:Y58"/>
    <mergeCell ref="D58:K58"/>
    <mergeCell ref="L58:O58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J42:N42"/>
    <mergeCell ref="S42:W42"/>
    <mergeCell ref="S45:Y46"/>
    <mergeCell ref="C43:H44"/>
    <mergeCell ref="J43:N44"/>
    <mergeCell ref="O43:O44"/>
    <mergeCell ref="P43:Q44"/>
    <mergeCell ref="R43:R44"/>
    <mergeCell ref="S43:Y44"/>
    <mergeCell ref="C45:I46"/>
    <mergeCell ref="J45:N46"/>
    <mergeCell ref="O45:O46"/>
    <mergeCell ref="P45:Q46"/>
    <mergeCell ref="R45:R46"/>
    <mergeCell ref="Y29:Y30"/>
    <mergeCell ref="C30:G30"/>
    <mergeCell ref="AD31:AH60"/>
    <mergeCell ref="AI31:AM60"/>
    <mergeCell ref="C32:E32"/>
    <mergeCell ref="F32:H32"/>
    <mergeCell ref="O32:P33"/>
    <mergeCell ref="Q32:Y33"/>
    <mergeCell ref="C33:E33"/>
    <mergeCell ref="F33:H33"/>
    <mergeCell ref="B37:F38"/>
    <mergeCell ref="G37:J38"/>
    <mergeCell ref="K37:P38"/>
    <mergeCell ref="Q37:T38"/>
    <mergeCell ref="U37:Y38"/>
    <mergeCell ref="A40:H41"/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</mergeCells>
  <phoneticPr fontId="2"/>
  <dataValidations count="1">
    <dataValidation type="list" allowBlank="1" showInputMessage="1" showErrorMessage="1" sqref="WVK983072:WVV98307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C32:H32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showGridLines="0" showZeros="0" view="pageBreakPreview" zoomScale="60" zoomScaleNormal="100" workbookViewId="0">
      <selection activeCell="B1" sqref="B1:K23"/>
    </sheetView>
  </sheetViews>
  <sheetFormatPr defaultColWidth="9.375" defaultRowHeight="21.9" customHeight="1" x14ac:dyDescent="0.15"/>
  <cols>
    <col min="1" max="1" width="9.375" style="27"/>
    <col min="2" max="4" width="4.625" style="27" customWidth="1"/>
    <col min="5" max="5" width="8" style="27" customWidth="1"/>
    <col min="6" max="6" width="20.875" style="27" customWidth="1"/>
    <col min="7" max="11" width="15" style="27" customWidth="1"/>
    <col min="12" max="13" width="9.375" style="27"/>
    <col min="14" max="14" width="0" style="27" hidden="1" customWidth="1"/>
    <col min="15" max="16384" width="9.375" style="27"/>
  </cols>
  <sheetData>
    <row r="1" spans="2:14" ht="8.25" customHeight="1" x14ac:dyDescent="0.15"/>
    <row r="2" spans="2:14" ht="8.25" customHeight="1" x14ac:dyDescent="0.15"/>
    <row r="3" spans="2:14" ht="21.9" customHeight="1" x14ac:dyDescent="0.15">
      <c r="B3" s="289" t="s">
        <v>23</v>
      </c>
      <c r="C3" s="289"/>
      <c r="D3" s="289"/>
      <c r="E3" s="289"/>
      <c r="F3" s="289"/>
      <c r="G3" s="289"/>
      <c r="H3" s="289"/>
      <c r="I3" s="289"/>
    </row>
    <row r="4" spans="2:14" ht="21.9" customHeight="1" x14ac:dyDescent="0.15">
      <c r="B4" s="289"/>
      <c r="C4" s="289"/>
      <c r="D4" s="289"/>
      <c r="E4" s="289"/>
      <c r="F4" s="289"/>
      <c r="G4" s="289"/>
      <c r="H4" s="289"/>
      <c r="I4" s="289"/>
    </row>
    <row r="5" spans="2:14" ht="21.9" customHeight="1" x14ac:dyDescent="0.15">
      <c r="B5" s="34"/>
      <c r="C5" s="34"/>
      <c r="D5" s="34"/>
      <c r="E5" s="34"/>
      <c r="F5" s="34"/>
      <c r="G5" s="34"/>
      <c r="H5" s="34"/>
      <c r="I5" s="34"/>
      <c r="J5" s="33"/>
      <c r="K5" s="33" t="s">
        <v>22</v>
      </c>
    </row>
    <row r="6" spans="2:14" ht="21.9" customHeight="1" x14ac:dyDescent="0.15">
      <c r="B6" s="290"/>
      <c r="C6" s="291"/>
      <c r="D6" s="291"/>
      <c r="E6" s="291"/>
      <c r="F6" s="292"/>
      <c r="G6" s="296" t="s">
        <v>15</v>
      </c>
      <c r="H6" s="298" t="str">
        <f>事業費按分表!F10</f>
        <v>施設名称</v>
      </c>
      <c r="I6" s="275" t="str">
        <f>事業費按分表!H10</f>
        <v>施設名称</v>
      </c>
      <c r="J6" s="275" t="str">
        <f>事業費按分表!J10</f>
        <v>施設名称</v>
      </c>
      <c r="K6" s="263" t="str">
        <f>事業費按分表!L10</f>
        <v>施設名称</v>
      </c>
    </row>
    <row r="7" spans="2:14" ht="21.9" customHeight="1" x14ac:dyDescent="0.15">
      <c r="B7" s="293"/>
      <c r="C7" s="294"/>
      <c r="D7" s="294"/>
      <c r="E7" s="294"/>
      <c r="F7" s="295"/>
      <c r="G7" s="297"/>
      <c r="H7" s="299"/>
      <c r="I7" s="276"/>
      <c r="J7" s="276"/>
      <c r="K7" s="264"/>
    </row>
    <row r="8" spans="2:14" ht="21.9" customHeight="1" x14ac:dyDescent="0.15">
      <c r="B8" s="265" t="s">
        <v>21</v>
      </c>
      <c r="C8" s="267"/>
      <c r="D8" s="268"/>
      <c r="E8" s="268"/>
      <c r="F8" s="269"/>
      <c r="G8" s="51">
        <f>SUM(H8:K8)</f>
        <v>0</v>
      </c>
      <c r="H8" s="72">
        <f>事業費按分表!F21</f>
        <v>0</v>
      </c>
      <c r="I8" s="73">
        <f>事業費按分表!H21</f>
        <v>0</v>
      </c>
      <c r="J8" s="52">
        <f>事業費按分表!J21</f>
        <v>0</v>
      </c>
      <c r="K8" s="52">
        <f>事業費按分表!L21</f>
        <v>0</v>
      </c>
      <c r="L8" s="32"/>
      <c r="M8" s="27" t="str">
        <f t="shared" ref="M8:M21" si="0">IF(G8=SUM(H8:J8),"OK","(ﾟдﾟﾉ)ﾉ")</f>
        <v>OK</v>
      </c>
      <c r="N8" s="30" t="s">
        <v>64</v>
      </c>
    </row>
    <row r="9" spans="2:14" ht="21.9" customHeight="1" x14ac:dyDescent="0.15">
      <c r="B9" s="266"/>
      <c r="C9" s="270"/>
      <c r="D9" s="271"/>
      <c r="E9" s="271"/>
      <c r="F9" s="272"/>
      <c r="G9" s="53">
        <f t="shared" ref="G9:G11" si="1">SUM(H9:K9)</f>
        <v>0</v>
      </c>
      <c r="H9" s="54"/>
      <c r="I9" s="55"/>
      <c r="J9" s="55"/>
      <c r="K9" s="56"/>
      <c r="M9" s="27" t="str">
        <f t="shared" si="0"/>
        <v>OK</v>
      </c>
      <c r="N9" s="30" t="s">
        <v>65</v>
      </c>
    </row>
    <row r="10" spans="2:14" ht="21.9" customHeight="1" x14ac:dyDescent="0.15">
      <c r="B10" s="266"/>
      <c r="C10" s="270"/>
      <c r="D10" s="273"/>
      <c r="E10" s="273"/>
      <c r="F10" s="274"/>
      <c r="G10" s="53">
        <f t="shared" si="1"/>
        <v>0</v>
      </c>
      <c r="H10" s="54"/>
      <c r="I10" s="55"/>
      <c r="J10" s="55"/>
      <c r="K10" s="56"/>
      <c r="M10" s="27" t="str">
        <f t="shared" si="0"/>
        <v>OK</v>
      </c>
      <c r="N10" s="30" t="s">
        <v>66</v>
      </c>
    </row>
    <row r="11" spans="2:14" ht="21.9" customHeight="1" x14ac:dyDescent="0.15">
      <c r="B11" s="266"/>
      <c r="C11" s="270"/>
      <c r="D11" s="273"/>
      <c r="E11" s="273"/>
      <c r="F11" s="274"/>
      <c r="G11" s="53">
        <f t="shared" si="1"/>
        <v>0</v>
      </c>
      <c r="H11" s="54"/>
      <c r="I11" s="55"/>
      <c r="J11" s="55"/>
      <c r="K11" s="56"/>
      <c r="M11" s="27" t="str">
        <f t="shared" si="0"/>
        <v>OK</v>
      </c>
    </row>
    <row r="12" spans="2:14" ht="21.9" customHeight="1" x14ac:dyDescent="0.15">
      <c r="B12" s="256" t="s">
        <v>15</v>
      </c>
      <c r="C12" s="257"/>
      <c r="D12" s="257"/>
      <c r="E12" s="257"/>
      <c r="F12" s="258"/>
      <c r="G12" s="57">
        <f>SUM(G8,G9,G10,G11)</f>
        <v>0</v>
      </c>
      <c r="H12" s="58">
        <f>SUM(H8,H9,H10,H11)</f>
        <v>0</v>
      </c>
      <c r="I12" s="59">
        <f>SUM(I8,I9,I10,I11)</f>
        <v>0</v>
      </c>
      <c r="J12" s="60">
        <f>SUM(J8,J9,J10,J11)</f>
        <v>0</v>
      </c>
      <c r="K12" s="61">
        <f>SUM(K8,K9,K10,K11)</f>
        <v>0</v>
      </c>
      <c r="M12" s="27" t="str">
        <f t="shared" si="0"/>
        <v>OK</v>
      </c>
    </row>
    <row r="13" spans="2:14" ht="21.9" customHeight="1" x14ac:dyDescent="0.15">
      <c r="B13" s="259" t="s">
        <v>20</v>
      </c>
      <c r="C13" s="279" t="s">
        <v>25</v>
      </c>
      <c r="D13" s="280"/>
      <c r="E13" s="280"/>
      <c r="F13" s="281"/>
      <c r="G13" s="53">
        <f t="shared" ref="G13:G19" si="2">SUM(H13:K13)</f>
        <v>0</v>
      </c>
      <c r="H13" s="62"/>
      <c r="I13" s="52"/>
      <c r="J13" s="52"/>
      <c r="K13" s="63"/>
      <c r="M13" s="27" t="str">
        <f t="shared" si="0"/>
        <v>OK</v>
      </c>
    </row>
    <row r="14" spans="2:14" ht="21.9" customHeight="1" x14ac:dyDescent="0.15">
      <c r="B14" s="259"/>
      <c r="C14" s="30" t="s">
        <v>26</v>
      </c>
      <c r="G14" s="53">
        <f t="shared" si="2"/>
        <v>0</v>
      </c>
      <c r="H14" s="54"/>
      <c r="I14" s="55"/>
      <c r="J14" s="55"/>
      <c r="K14" s="56"/>
      <c r="M14" s="27" t="str">
        <f t="shared" si="0"/>
        <v>OK</v>
      </c>
    </row>
    <row r="15" spans="2:14" ht="21.9" customHeight="1" x14ac:dyDescent="0.15">
      <c r="B15" s="259"/>
      <c r="C15" s="282" t="s">
        <v>19</v>
      </c>
      <c r="D15" s="283"/>
      <c r="E15" s="283"/>
      <c r="F15" s="284"/>
      <c r="G15" s="53">
        <f t="shared" si="2"/>
        <v>0</v>
      </c>
      <c r="H15" s="54"/>
      <c r="I15" s="55"/>
      <c r="J15" s="55"/>
      <c r="K15" s="56"/>
      <c r="M15" s="27" t="str">
        <f t="shared" si="0"/>
        <v>OK</v>
      </c>
    </row>
    <row r="16" spans="2:14" ht="21.9" customHeight="1" x14ac:dyDescent="0.15">
      <c r="B16" s="259"/>
      <c r="C16" s="37"/>
      <c r="D16" s="282" t="s">
        <v>18</v>
      </c>
      <c r="E16" s="283"/>
      <c r="F16" s="284"/>
      <c r="G16" s="53">
        <f t="shared" si="2"/>
        <v>0</v>
      </c>
      <c r="H16" s="54"/>
      <c r="I16" s="55"/>
      <c r="J16" s="55"/>
      <c r="K16" s="56"/>
      <c r="M16" s="27" t="str">
        <f t="shared" si="0"/>
        <v>OK</v>
      </c>
    </row>
    <row r="17" spans="2:13" ht="21.9" customHeight="1" x14ac:dyDescent="0.15">
      <c r="B17" s="259"/>
      <c r="C17" s="35"/>
      <c r="D17" s="285" t="s">
        <v>24</v>
      </c>
      <c r="E17" s="283"/>
      <c r="F17" s="284"/>
      <c r="G17" s="53">
        <f t="shared" si="2"/>
        <v>0</v>
      </c>
      <c r="H17" s="54"/>
      <c r="I17" s="55"/>
      <c r="J17" s="55"/>
      <c r="K17" s="56"/>
      <c r="M17" s="27" t="str">
        <f t="shared" si="0"/>
        <v>OK</v>
      </c>
    </row>
    <row r="18" spans="2:13" ht="21.9" customHeight="1" x14ac:dyDescent="0.15">
      <c r="B18" s="259"/>
      <c r="C18" s="35"/>
      <c r="D18" s="286" t="s">
        <v>24</v>
      </c>
      <c r="E18" s="287"/>
      <c r="F18" s="288"/>
      <c r="G18" s="53">
        <f t="shared" si="2"/>
        <v>0</v>
      </c>
      <c r="H18" s="54"/>
      <c r="I18" s="55"/>
      <c r="J18" s="55"/>
      <c r="K18" s="56"/>
      <c r="M18" s="27" t="str">
        <f t="shared" si="0"/>
        <v>OK</v>
      </c>
    </row>
    <row r="19" spans="2:13" ht="21.9" customHeight="1" x14ac:dyDescent="0.15">
      <c r="B19" s="259"/>
      <c r="C19" s="35"/>
      <c r="D19" s="38"/>
      <c r="E19" s="39"/>
      <c r="F19" s="40"/>
      <c r="G19" s="53">
        <f t="shared" si="2"/>
        <v>0</v>
      </c>
      <c r="H19" s="54"/>
      <c r="I19" s="55"/>
      <c r="J19" s="55"/>
      <c r="K19" s="56"/>
      <c r="M19" s="27" t="str">
        <f t="shared" si="0"/>
        <v>OK</v>
      </c>
    </row>
    <row r="20" spans="2:13" ht="21.9" customHeight="1" x14ac:dyDescent="0.15">
      <c r="B20" s="259"/>
      <c r="C20" s="36"/>
      <c r="D20" s="261" t="s">
        <v>17</v>
      </c>
      <c r="E20" s="261"/>
      <c r="F20" s="262"/>
      <c r="G20" s="64">
        <f>SUM(G16:G19)</f>
        <v>0</v>
      </c>
      <c r="H20" s="65">
        <f>SUM(H16:H19)</f>
        <v>0</v>
      </c>
      <c r="I20" s="66">
        <f>SUM(I16:I19)</f>
        <v>0</v>
      </c>
      <c r="J20" s="66">
        <f>SUM(J16:J19)</f>
        <v>0</v>
      </c>
      <c r="K20" s="67">
        <f>SUM(K16:K19)</f>
        <v>0</v>
      </c>
      <c r="M20" s="27" t="str">
        <f t="shared" si="0"/>
        <v>OK</v>
      </c>
    </row>
    <row r="21" spans="2:13" ht="21.9" customHeight="1" x14ac:dyDescent="0.15">
      <c r="B21" s="260"/>
      <c r="C21" s="277" t="s">
        <v>16</v>
      </c>
      <c r="D21" s="277"/>
      <c r="E21" s="277"/>
      <c r="F21" s="278"/>
      <c r="G21" s="57">
        <f>SUM(G13+G15+G20)</f>
        <v>0</v>
      </c>
      <c r="H21" s="68">
        <f>H13+H15+H20</f>
        <v>0</v>
      </c>
      <c r="I21" s="69">
        <f t="shared" ref="I21:K21" si="3">I13+I15+I20</f>
        <v>0</v>
      </c>
      <c r="J21" s="69">
        <f t="shared" si="3"/>
        <v>0</v>
      </c>
      <c r="K21" s="70">
        <f t="shared" si="3"/>
        <v>0</v>
      </c>
      <c r="L21" s="32"/>
      <c r="M21" s="27" t="str">
        <f t="shared" si="0"/>
        <v>OK</v>
      </c>
    </row>
    <row r="22" spans="2:13" ht="21.9" customHeight="1" x14ac:dyDescent="0.15">
      <c r="B22" s="31"/>
      <c r="E22" s="29"/>
      <c r="F22" s="29"/>
      <c r="H22" s="29"/>
    </row>
    <row r="23" spans="2:13" ht="21.9" customHeight="1" x14ac:dyDescent="0.15">
      <c r="B23" s="30" t="s">
        <v>14</v>
      </c>
      <c r="H23" s="29"/>
    </row>
    <row r="24" spans="2:13" ht="21.9" customHeight="1" x14ac:dyDescent="0.15">
      <c r="G24" s="27" t="str">
        <f>IF(G12=G21,"OK","(ﾟдﾟﾉ)ﾉ")</f>
        <v>OK</v>
      </c>
      <c r="H24" s="27" t="str">
        <f t="shared" ref="H24:K24" si="4">IF(H12=H21,"OK","(ﾟдﾟﾉ)ﾉ")</f>
        <v>OK</v>
      </c>
      <c r="I24" s="27" t="str">
        <f t="shared" si="4"/>
        <v>OK</v>
      </c>
      <c r="J24" s="27" t="str">
        <f t="shared" si="4"/>
        <v>OK</v>
      </c>
      <c r="K24" s="27" t="str">
        <f t="shared" si="4"/>
        <v>OK</v>
      </c>
    </row>
    <row r="26" spans="2:13" ht="21.9" customHeight="1" x14ac:dyDescent="0.15">
      <c r="G26" s="28" t="str">
        <f>IF(COUNTIF(G24:K24,"(ﾟдﾟﾉ)ﾉ")&gt;0,"事業費の合計と資金調達の合計があっていません","OK")</f>
        <v>OK</v>
      </c>
      <c r="M26" s="28" t="str">
        <f>IF(COUNTIF(M8:M21,"(ﾟдﾟﾉ)ﾉ")&gt;0,"ヨコの合計があっていません","OK")</f>
        <v>OK</v>
      </c>
    </row>
  </sheetData>
  <mergeCells count="21">
    <mergeCell ref="B3:I4"/>
    <mergeCell ref="B6:F7"/>
    <mergeCell ref="G6:G7"/>
    <mergeCell ref="H6:H7"/>
    <mergeCell ref="I6:I7"/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</mergeCells>
  <phoneticPr fontId="2"/>
  <dataValidations count="1">
    <dataValidation type="list" allowBlank="1" showInputMessage="1" showErrorMessage="1" sqref="C8:F8">
      <formula1>$N$8:$N$10</formula1>
    </dataValidation>
  </dataValidations>
  <printOptions horizontalCentered="1"/>
  <pageMargins left="0.9055118110236221" right="0" top="0.39370078740157483" bottom="0.39370078740157483" header="0.51181102362204722" footer="0.51181102362204722"/>
  <pageSetup paperSize="9" scale="91" orientation="portrait" r:id="rId1"/>
  <headerFooter alignWithMargins="0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事業費按分表</vt:lpstr>
      <vt:lpstr>2-3　補助金計算書（自家発・給水設備）</vt:lpstr>
      <vt:lpstr>2-3　補助金計算書（ブロック塀）</vt:lpstr>
      <vt:lpstr>資金調達一覧表</vt:lpstr>
      <vt:lpstr>'2-3　補助金計算書（ブロック塀）'!Print_Area</vt:lpstr>
      <vt:lpstr>'2-3　補助金計算書（自家発・給水設備）'!Print_Area</vt:lpstr>
      <vt:lpstr>資金調達一覧表!Print_Area</vt:lpstr>
      <vt:lpstr>事業費按分表!Print_Area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東京都</cp:lastModifiedBy>
  <cp:lastPrinted>2023-11-14T08:31:46Z</cp:lastPrinted>
  <dcterms:created xsi:type="dcterms:W3CDTF">2001-06-01T09:07:39Z</dcterms:created>
  <dcterms:modified xsi:type="dcterms:W3CDTF">2023-11-14T09:55:27Z</dcterms:modified>
</cp:coreProperties>
</file>